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emas\OneDrive\Desktop\CUENTAS 2026\CUENTAS MES DE MAYO\ADICIONALES\"/>
    </mc:Choice>
  </mc:AlternateContent>
  <xr:revisionPtr revIDLastSave="0" documentId="13_ncr:1_{89752342-0528-47AF-B6A7-11E9C7CB6DCC}" xr6:coauthVersionLast="47" xr6:coauthVersionMax="47" xr10:uidLastSave="{00000000-0000-0000-0000-000000000000}"/>
  <bookViews>
    <workbookView xWindow="-108" yWindow="-108" windowWidth="23256" windowHeight="13896" xr2:uid="{7EBB3820-D8B3-4E81-A5A2-92D5B4CBB756}"/>
  </bookViews>
  <sheets>
    <sheet name="AD 2026" sheetId="2" r:id="rId1"/>
  </sheets>
  <definedNames>
    <definedName name="_xlnm._FilterDatabase" localSheetId="0" hidden="1">'AD 2026'!$A$1:$GG$716</definedName>
    <definedName name="_xlnm.Print_Area" localSheetId="0">'AD 2026'!$A$1:$Y$349902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 i="2" l="1"/>
  <c r="M2" i="2" s="1"/>
  <c r="Q2" i="2" s="1"/>
  <c r="N2" i="2"/>
  <c r="O2" i="2" s="1"/>
  <c r="P2" i="2" s="1"/>
  <c r="L3" i="2"/>
  <c r="M3" i="2" s="1"/>
  <c r="Q3" i="2" s="1"/>
  <c r="N3" i="2"/>
  <c r="O3" i="2" s="1"/>
  <c r="P3" i="2" s="1"/>
  <c r="L4" i="2"/>
  <c r="M4" i="2" s="1"/>
  <c r="Q4" i="2" s="1"/>
  <c r="N4" i="2"/>
  <c r="O4" i="2" s="1"/>
  <c r="P4" i="2" s="1"/>
  <c r="L5" i="2"/>
  <c r="M5" i="2" s="1"/>
  <c r="Q5" i="2" s="1"/>
  <c r="N5" i="2"/>
  <c r="O5" i="2" s="1"/>
  <c r="P5" i="2" s="1"/>
  <c r="L6" i="2"/>
  <c r="M6" i="2" s="1"/>
  <c r="Q6" i="2" s="1"/>
  <c r="N6" i="2"/>
  <c r="O6" i="2" s="1"/>
  <c r="P6" i="2" s="1"/>
  <c r="L7" i="2"/>
  <c r="M7" i="2" s="1"/>
  <c r="Q7" i="2" s="1"/>
  <c r="N7" i="2"/>
  <c r="O7" i="2" s="1"/>
  <c r="P7" i="2" s="1"/>
  <c r="L8" i="2"/>
  <c r="M8" i="2" s="1"/>
  <c r="Q8" i="2" s="1"/>
  <c r="N8" i="2"/>
  <c r="O8" i="2" s="1"/>
  <c r="P8" i="2" s="1"/>
  <c r="L9" i="2"/>
  <c r="M9" i="2" s="1"/>
  <c r="Q9" i="2" s="1"/>
  <c r="N9" i="2"/>
  <c r="O9" i="2" s="1"/>
  <c r="P9" i="2" s="1"/>
  <c r="L10" i="2"/>
  <c r="M10" i="2" s="1"/>
  <c r="Q10" i="2" s="1"/>
  <c r="N10" i="2"/>
  <c r="O10" i="2" s="1"/>
  <c r="P10" i="2" s="1"/>
  <c r="L11" i="2"/>
  <c r="M11" i="2" s="1"/>
  <c r="Q11" i="2" s="1"/>
  <c r="N11" i="2"/>
  <c r="O11" i="2" s="1"/>
  <c r="P11" i="2" s="1"/>
  <c r="L12" i="2"/>
  <c r="M12" i="2" s="1"/>
  <c r="Q12" i="2" s="1"/>
  <c r="N12" i="2"/>
  <c r="O12" i="2" s="1"/>
  <c r="P12" i="2" s="1"/>
  <c r="L13" i="2"/>
  <c r="M13" i="2" s="1"/>
  <c r="Q13" i="2" s="1"/>
  <c r="N13" i="2"/>
  <c r="O13" i="2" s="1"/>
  <c r="P13" i="2" s="1"/>
  <c r="L14" i="2"/>
  <c r="M14" i="2" s="1"/>
  <c r="Q14" i="2" s="1"/>
  <c r="N14" i="2"/>
  <c r="O14" i="2" s="1"/>
  <c r="P14" i="2" s="1"/>
  <c r="L15" i="2"/>
  <c r="M15" i="2" s="1"/>
  <c r="Q15" i="2" s="1"/>
  <c r="N15" i="2"/>
  <c r="O15" i="2" s="1"/>
  <c r="P15" i="2" s="1"/>
  <c r="L16" i="2"/>
  <c r="M16" i="2" s="1"/>
  <c r="Q16" i="2" s="1"/>
  <c r="N16" i="2"/>
  <c r="O16" i="2" s="1"/>
  <c r="P16" i="2" s="1"/>
  <c r="L17" i="2"/>
  <c r="M17" i="2" s="1"/>
  <c r="Q17" i="2" s="1"/>
  <c r="N17" i="2"/>
  <c r="O17" i="2" s="1"/>
  <c r="P17" i="2" s="1"/>
  <c r="L18" i="2"/>
  <c r="M18" i="2" s="1"/>
  <c r="Q18" i="2" s="1"/>
  <c r="N18" i="2"/>
  <c r="O18" i="2" s="1"/>
  <c r="P18" i="2" s="1"/>
  <c r="L19" i="2"/>
  <c r="M19" i="2" s="1"/>
  <c r="Q19" i="2" s="1"/>
  <c r="N19" i="2"/>
  <c r="O19" i="2" s="1"/>
  <c r="P19" i="2" s="1"/>
  <c r="L20" i="2"/>
  <c r="M20" i="2" s="1"/>
  <c r="Q20" i="2" s="1"/>
  <c r="N20" i="2"/>
  <c r="O20" i="2" s="1"/>
  <c r="P20" i="2" s="1"/>
  <c r="L21" i="2"/>
  <c r="M21" i="2" s="1"/>
  <c r="Q21" i="2" s="1"/>
  <c r="N21" i="2"/>
  <c r="O21" i="2" s="1"/>
  <c r="P21" i="2" s="1"/>
  <c r="L22" i="2"/>
  <c r="M22" i="2" s="1"/>
  <c r="Q22" i="2" s="1"/>
  <c r="N22" i="2"/>
  <c r="O22" i="2" s="1"/>
  <c r="P22" i="2" s="1"/>
  <c r="L23" i="2"/>
  <c r="M23" i="2" s="1"/>
  <c r="Q23" i="2" s="1"/>
  <c r="N23" i="2"/>
  <c r="O23" i="2" s="1"/>
  <c r="P23" i="2" s="1"/>
  <c r="L24" i="2"/>
  <c r="M24" i="2" s="1"/>
  <c r="Q24" i="2" s="1"/>
  <c r="N24" i="2"/>
  <c r="O24" i="2" s="1"/>
  <c r="P24" i="2" s="1"/>
  <c r="L25" i="2"/>
  <c r="M25" i="2" s="1"/>
  <c r="Q25" i="2" s="1"/>
  <c r="N25" i="2"/>
  <c r="O25" i="2" s="1"/>
  <c r="P25" i="2" s="1"/>
  <c r="L26" i="2"/>
  <c r="M26" i="2" s="1"/>
  <c r="Q26" i="2" s="1"/>
  <c r="N26" i="2"/>
  <c r="O26" i="2" s="1"/>
  <c r="P26" i="2" s="1"/>
  <c r="L27" i="2"/>
  <c r="M27" i="2" s="1"/>
  <c r="Q27" i="2" s="1"/>
  <c r="N27" i="2"/>
  <c r="O27" i="2" s="1"/>
  <c r="P27" i="2" s="1"/>
  <c r="L28" i="2"/>
  <c r="M28" i="2" s="1"/>
  <c r="Q28" i="2" s="1"/>
  <c r="N28" i="2"/>
  <c r="O28" i="2" s="1"/>
  <c r="P28" i="2" s="1"/>
  <c r="L29" i="2"/>
  <c r="M29" i="2" s="1"/>
  <c r="Q29" i="2" s="1"/>
  <c r="N29" i="2"/>
  <c r="O29" i="2" s="1"/>
  <c r="P29" i="2" s="1"/>
  <c r="L30" i="2"/>
  <c r="M30" i="2" s="1"/>
  <c r="Q30" i="2" s="1"/>
  <c r="N30" i="2"/>
  <c r="O30" i="2" s="1"/>
  <c r="P30" i="2" s="1"/>
  <c r="L31" i="2"/>
  <c r="M31" i="2" s="1"/>
  <c r="Q31" i="2" s="1"/>
  <c r="N31" i="2"/>
  <c r="O31" i="2" s="1"/>
  <c r="P31" i="2" s="1"/>
  <c r="L32" i="2"/>
  <c r="M32" i="2" s="1"/>
  <c r="Q32" i="2" s="1"/>
  <c r="N32" i="2"/>
  <c r="O32" i="2" s="1"/>
  <c r="P32" i="2" s="1"/>
  <c r="L33" i="2"/>
  <c r="M33" i="2" s="1"/>
  <c r="Q33" i="2" s="1"/>
  <c r="N33" i="2"/>
  <c r="O33" i="2" s="1"/>
  <c r="P33" i="2" s="1"/>
  <c r="L34" i="2"/>
  <c r="M34" i="2" s="1"/>
  <c r="Q34" i="2" s="1"/>
  <c r="N34" i="2"/>
  <c r="O34" i="2" s="1"/>
  <c r="P34" i="2" s="1"/>
  <c r="L35" i="2"/>
  <c r="M35" i="2" s="1"/>
  <c r="Q35" i="2" s="1"/>
  <c r="N35" i="2"/>
  <c r="O35" i="2" s="1"/>
  <c r="P35" i="2" s="1"/>
  <c r="L36" i="2"/>
  <c r="M36" i="2" s="1"/>
  <c r="Q36" i="2" s="1"/>
  <c r="N36" i="2"/>
  <c r="O36" i="2" s="1"/>
  <c r="P36" i="2" s="1"/>
  <c r="L37" i="2"/>
  <c r="M37" i="2" s="1"/>
  <c r="Q37" i="2" s="1"/>
  <c r="N37" i="2"/>
  <c r="O37" i="2" s="1"/>
  <c r="P37" i="2" s="1"/>
  <c r="L38" i="2"/>
  <c r="M38" i="2" s="1"/>
  <c r="Q38" i="2" s="1"/>
  <c r="N38" i="2"/>
  <c r="O38" i="2" s="1"/>
  <c r="P38" i="2" s="1"/>
  <c r="L39" i="2"/>
  <c r="M39" i="2" s="1"/>
  <c r="Q39" i="2" s="1"/>
  <c r="N39" i="2"/>
  <c r="O39" i="2" s="1"/>
  <c r="P39" i="2" s="1"/>
  <c r="L40" i="2"/>
  <c r="M40" i="2" s="1"/>
  <c r="Q40" i="2" s="1"/>
  <c r="N40" i="2"/>
  <c r="O40" i="2" s="1"/>
  <c r="P40" i="2" s="1"/>
  <c r="L41" i="2"/>
  <c r="M41" i="2" s="1"/>
  <c r="Q41" i="2" s="1"/>
  <c r="N41" i="2"/>
  <c r="O41" i="2" s="1"/>
  <c r="P41" i="2" s="1"/>
  <c r="L42" i="2"/>
  <c r="M42" i="2" s="1"/>
  <c r="Q42" i="2" s="1"/>
  <c r="N42" i="2"/>
  <c r="O42" i="2" s="1"/>
  <c r="P42" i="2" s="1"/>
  <c r="L43" i="2"/>
  <c r="M43" i="2" s="1"/>
  <c r="Q43" i="2" s="1"/>
  <c r="N43" i="2"/>
  <c r="O43" i="2" s="1"/>
  <c r="P43" i="2" s="1"/>
  <c r="L44" i="2"/>
  <c r="M44" i="2" s="1"/>
  <c r="Q44" i="2" s="1"/>
  <c r="N44" i="2"/>
  <c r="O44" i="2" s="1"/>
  <c r="P44" i="2" s="1"/>
  <c r="L45" i="2"/>
  <c r="M45" i="2" s="1"/>
  <c r="Q45" i="2" s="1"/>
  <c r="N45" i="2"/>
  <c r="O45" i="2" s="1"/>
  <c r="P45" i="2" s="1"/>
  <c r="L46" i="2"/>
  <c r="M46" i="2" s="1"/>
  <c r="Q46" i="2" s="1"/>
  <c r="N46" i="2"/>
  <c r="O46" i="2" s="1"/>
  <c r="P46" i="2" s="1"/>
  <c r="L47" i="2"/>
  <c r="M47" i="2" s="1"/>
  <c r="Q47" i="2" s="1"/>
  <c r="N47" i="2"/>
  <c r="O47" i="2" s="1"/>
  <c r="P47" i="2" s="1"/>
  <c r="L48" i="2"/>
  <c r="M48" i="2" s="1"/>
  <c r="Q48" i="2" s="1"/>
  <c r="N48" i="2"/>
  <c r="O48" i="2" s="1"/>
  <c r="P48" i="2" s="1"/>
  <c r="L49" i="2"/>
  <c r="M49" i="2" s="1"/>
  <c r="Q49" i="2" s="1"/>
  <c r="N49" i="2"/>
  <c r="O49" i="2" s="1"/>
  <c r="P49" i="2" s="1"/>
  <c r="L50" i="2"/>
  <c r="M50" i="2" s="1"/>
  <c r="Q50" i="2" s="1"/>
  <c r="N50" i="2"/>
  <c r="O50" i="2" s="1"/>
  <c r="P50" i="2" s="1"/>
  <c r="L51" i="2"/>
  <c r="M51" i="2" s="1"/>
  <c r="Q51" i="2" s="1"/>
  <c r="N51" i="2"/>
  <c r="O51" i="2" s="1"/>
  <c r="P51" i="2" s="1"/>
  <c r="L52" i="2"/>
  <c r="M52" i="2" s="1"/>
  <c r="Q52" i="2" s="1"/>
  <c r="N52" i="2"/>
  <c r="O52" i="2" s="1"/>
  <c r="P52" i="2" s="1"/>
  <c r="L53" i="2"/>
  <c r="M53" i="2" s="1"/>
  <c r="Q53" i="2" s="1"/>
  <c r="N53" i="2"/>
  <c r="O53" i="2" s="1"/>
  <c r="P53" i="2" s="1"/>
  <c r="L54" i="2"/>
  <c r="M54" i="2" s="1"/>
  <c r="Q54" i="2" s="1"/>
  <c r="N54" i="2"/>
  <c r="O54" i="2" s="1"/>
  <c r="P54" i="2" s="1"/>
  <c r="L55" i="2"/>
  <c r="M55" i="2" s="1"/>
  <c r="Q55" i="2" s="1"/>
  <c r="N55" i="2"/>
  <c r="O55" i="2" s="1"/>
  <c r="P55" i="2" s="1"/>
  <c r="L56" i="2"/>
  <c r="M56" i="2" s="1"/>
  <c r="Q56" i="2" s="1"/>
  <c r="N56" i="2"/>
  <c r="O56" i="2" s="1"/>
  <c r="P56" i="2" s="1"/>
  <c r="L57" i="2"/>
  <c r="M57" i="2" s="1"/>
  <c r="Q57" i="2" s="1"/>
  <c r="N57" i="2"/>
  <c r="O57" i="2" s="1"/>
  <c r="P57" i="2" s="1"/>
  <c r="L58" i="2"/>
  <c r="M58" i="2" s="1"/>
  <c r="Q58" i="2" s="1"/>
  <c r="N58" i="2"/>
  <c r="O58" i="2" s="1"/>
  <c r="P58" i="2" s="1"/>
  <c r="L59" i="2"/>
  <c r="M59" i="2" s="1"/>
  <c r="Q59" i="2" s="1"/>
  <c r="N59" i="2"/>
  <c r="O59" i="2" s="1"/>
  <c r="P59" i="2" s="1"/>
  <c r="L60" i="2"/>
  <c r="M60" i="2" s="1"/>
  <c r="Q60" i="2" s="1"/>
  <c r="N60" i="2"/>
  <c r="O60" i="2" s="1"/>
  <c r="P60" i="2" s="1"/>
  <c r="L61" i="2"/>
  <c r="M61" i="2" s="1"/>
  <c r="Q61" i="2" s="1"/>
  <c r="N61" i="2"/>
  <c r="O61" i="2" s="1"/>
  <c r="P61" i="2" s="1"/>
  <c r="L62" i="2"/>
  <c r="M62" i="2" s="1"/>
  <c r="Q62" i="2" s="1"/>
  <c r="N62" i="2"/>
  <c r="O62" i="2" s="1"/>
  <c r="P62" i="2" s="1"/>
  <c r="L63" i="2"/>
  <c r="M63" i="2" s="1"/>
  <c r="Q63" i="2" s="1"/>
  <c r="N63" i="2"/>
  <c r="O63" i="2" s="1"/>
  <c r="P63" i="2" s="1"/>
  <c r="L64" i="2"/>
  <c r="M64" i="2" s="1"/>
  <c r="Q64" i="2" s="1"/>
  <c r="N64" i="2"/>
  <c r="O64" i="2" s="1"/>
  <c r="P64" i="2" s="1"/>
  <c r="L65" i="2"/>
  <c r="M65" i="2" s="1"/>
  <c r="Q65" i="2" s="1"/>
  <c r="N65" i="2"/>
  <c r="O65" i="2" s="1"/>
  <c r="P65" i="2" s="1"/>
  <c r="L66" i="2"/>
  <c r="M66" i="2" s="1"/>
  <c r="Q66" i="2" s="1"/>
  <c r="N66" i="2"/>
  <c r="O66" i="2" s="1"/>
  <c r="P66" i="2" s="1"/>
  <c r="L67" i="2"/>
  <c r="M67" i="2" s="1"/>
  <c r="Q67" i="2" s="1"/>
  <c r="N67" i="2"/>
  <c r="O67" i="2" s="1"/>
  <c r="P67" i="2" s="1"/>
  <c r="L68" i="2"/>
  <c r="M68" i="2" s="1"/>
  <c r="Q68" i="2" s="1"/>
  <c r="N68" i="2"/>
  <c r="O68" i="2" s="1"/>
  <c r="P68" i="2" s="1"/>
  <c r="L69" i="2"/>
  <c r="M69" i="2" s="1"/>
  <c r="Q69" i="2" s="1"/>
  <c r="N69" i="2"/>
  <c r="O69" i="2" s="1"/>
  <c r="P69" i="2" s="1"/>
  <c r="L70" i="2"/>
  <c r="M70" i="2" s="1"/>
  <c r="Q70" i="2" s="1"/>
  <c r="N70" i="2"/>
  <c r="O70" i="2" s="1"/>
  <c r="P70" i="2" s="1"/>
  <c r="L71" i="2"/>
  <c r="M71" i="2" s="1"/>
  <c r="Q71" i="2" s="1"/>
  <c r="N71" i="2"/>
  <c r="O71" i="2" s="1"/>
  <c r="P71" i="2" s="1"/>
  <c r="L72" i="2"/>
  <c r="M72" i="2" s="1"/>
  <c r="Q72" i="2" s="1"/>
  <c r="N72" i="2"/>
  <c r="O72" i="2" s="1"/>
  <c r="P72" i="2" s="1"/>
  <c r="L73" i="2"/>
  <c r="M73" i="2" s="1"/>
  <c r="Q73" i="2" s="1"/>
  <c r="N73" i="2"/>
  <c r="O73" i="2" s="1"/>
  <c r="P73" i="2" s="1"/>
  <c r="L74" i="2"/>
  <c r="M74" i="2" s="1"/>
  <c r="Q74" i="2" s="1"/>
  <c r="N74" i="2"/>
  <c r="O74" i="2" s="1"/>
  <c r="P74" i="2" s="1"/>
  <c r="L75" i="2"/>
  <c r="M75" i="2" s="1"/>
  <c r="Q75" i="2" s="1"/>
  <c r="N75" i="2"/>
  <c r="O75" i="2" s="1"/>
  <c r="P75" i="2" s="1"/>
  <c r="L76" i="2"/>
  <c r="M76" i="2" s="1"/>
  <c r="Q76" i="2" s="1"/>
  <c r="N76" i="2"/>
  <c r="O76" i="2" s="1"/>
  <c r="P76" i="2" s="1"/>
  <c r="L77" i="2"/>
  <c r="M77" i="2" s="1"/>
  <c r="Q77" i="2" s="1"/>
  <c r="N77" i="2"/>
  <c r="O77" i="2" s="1"/>
  <c r="P77" i="2" s="1"/>
  <c r="L78" i="2"/>
  <c r="M78" i="2" s="1"/>
  <c r="Q78" i="2" s="1"/>
  <c r="N78" i="2"/>
  <c r="O78" i="2" s="1"/>
  <c r="P78" i="2" s="1"/>
  <c r="L79" i="2"/>
  <c r="M79" i="2" s="1"/>
  <c r="Q79" i="2" s="1"/>
  <c r="N79" i="2"/>
  <c r="O79" i="2" s="1"/>
  <c r="P79" i="2" s="1"/>
  <c r="L80" i="2"/>
  <c r="M80" i="2" s="1"/>
  <c r="Q80" i="2" s="1"/>
  <c r="N80" i="2"/>
  <c r="O80" i="2" s="1"/>
  <c r="P80" i="2" s="1"/>
  <c r="L81" i="2"/>
  <c r="M81" i="2" s="1"/>
  <c r="Q81" i="2" s="1"/>
  <c r="N81" i="2"/>
  <c r="O81" i="2" s="1"/>
  <c r="P81" i="2" s="1"/>
  <c r="L82" i="2"/>
  <c r="M82" i="2" s="1"/>
  <c r="Q82" i="2" s="1"/>
  <c r="N82" i="2"/>
  <c r="O82" i="2" s="1"/>
  <c r="P82" i="2" s="1"/>
  <c r="L83" i="2"/>
  <c r="M83" i="2" s="1"/>
  <c r="Q83" i="2" s="1"/>
  <c r="N83" i="2"/>
  <c r="O83" i="2" s="1"/>
  <c r="P83" i="2" s="1"/>
  <c r="L84" i="2"/>
  <c r="M84" i="2" s="1"/>
  <c r="Q84" i="2" s="1"/>
  <c r="N84" i="2"/>
  <c r="O84" i="2" s="1"/>
  <c r="P84" i="2" s="1"/>
  <c r="L85" i="2"/>
  <c r="M85" i="2" s="1"/>
  <c r="Q85" i="2" s="1"/>
  <c r="N85" i="2"/>
  <c r="O85" i="2" s="1"/>
  <c r="P85" i="2" s="1"/>
  <c r="L86" i="2"/>
  <c r="M86" i="2" s="1"/>
  <c r="Q86" i="2" s="1"/>
  <c r="N86" i="2"/>
  <c r="O86" i="2" s="1"/>
  <c r="P86" i="2" s="1"/>
  <c r="L87" i="2"/>
  <c r="M87" i="2" s="1"/>
  <c r="Q87" i="2" s="1"/>
  <c r="N87" i="2"/>
  <c r="O87" i="2" s="1"/>
  <c r="P87" i="2" s="1"/>
  <c r="L88" i="2"/>
  <c r="M88" i="2" s="1"/>
  <c r="Q88" i="2" s="1"/>
  <c r="N88" i="2"/>
  <c r="O88" i="2" s="1"/>
  <c r="P88" i="2" s="1"/>
  <c r="L89" i="2"/>
  <c r="M89" i="2" s="1"/>
  <c r="Q89" i="2" s="1"/>
  <c r="N89" i="2"/>
  <c r="O89" i="2" s="1"/>
  <c r="P89" i="2" s="1"/>
  <c r="L90" i="2"/>
  <c r="M90" i="2" s="1"/>
  <c r="Q90" i="2" s="1"/>
  <c r="N90" i="2"/>
  <c r="O90" i="2" s="1"/>
  <c r="P90" i="2" s="1"/>
  <c r="L91" i="2"/>
  <c r="M91" i="2" s="1"/>
  <c r="Q91" i="2" s="1"/>
  <c r="N91" i="2"/>
  <c r="O91" i="2" s="1"/>
  <c r="P91" i="2" s="1"/>
  <c r="L92" i="2"/>
  <c r="M92" i="2" s="1"/>
  <c r="Q92" i="2" s="1"/>
  <c r="N92" i="2"/>
  <c r="O92" i="2" s="1"/>
  <c r="P92" i="2" s="1"/>
  <c r="L93" i="2"/>
  <c r="M93" i="2" s="1"/>
  <c r="Q93" i="2" s="1"/>
  <c r="N93" i="2"/>
  <c r="O93" i="2" s="1"/>
  <c r="P93" i="2" s="1"/>
  <c r="L94" i="2"/>
  <c r="M94" i="2" s="1"/>
  <c r="Q94" i="2" s="1"/>
  <c r="N94" i="2"/>
  <c r="O94" i="2" s="1"/>
  <c r="P94" i="2" s="1"/>
  <c r="L95" i="2"/>
  <c r="M95" i="2" s="1"/>
  <c r="Q95" i="2" s="1"/>
  <c r="N95" i="2"/>
  <c r="O95" i="2" s="1"/>
  <c r="P95" i="2" s="1"/>
  <c r="L96" i="2"/>
  <c r="M96" i="2" s="1"/>
  <c r="Q96" i="2" s="1"/>
  <c r="N96" i="2"/>
  <c r="O96" i="2" s="1"/>
  <c r="P96" i="2" s="1"/>
  <c r="L97" i="2"/>
  <c r="M97" i="2" s="1"/>
  <c r="Q97" i="2" s="1"/>
  <c r="N97" i="2"/>
  <c r="O97" i="2" s="1"/>
  <c r="P97" i="2" s="1"/>
  <c r="L98" i="2"/>
  <c r="M98" i="2" s="1"/>
  <c r="Q98" i="2" s="1"/>
  <c r="N98" i="2"/>
  <c r="O98" i="2" s="1"/>
  <c r="P98" i="2" s="1"/>
  <c r="L99" i="2"/>
  <c r="M99" i="2" s="1"/>
  <c r="Q99" i="2" s="1"/>
  <c r="N99" i="2"/>
  <c r="O99" i="2" s="1"/>
  <c r="P99" i="2" s="1"/>
  <c r="L100" i="2"/>
  <c r="M100" i="2" s="1"/>
  <c r="Q100" i="2" s="1"/>
  <c r="N100" i="2"/>
  <c r="O100" i="2" s="1"/>
  <c r="P100" i="2" s="1"/>
  <c r="L101" i="2"/>
  <c r="M101" i="2" s="1"/>
  <c r="Q101" i="2" s="1"/>
  <c r="N101" i="2"/>
  <c r="O101" i="2" s="1"/>
  <c r="P101" i="2" s="1"/>
  <c r="L102" i="2"/>
  <c r="M102" i="2" s="1"/>
  <c r="Q102" i="2" s="1"/>
  <c r="N102" i="2"/>
  <c r="O102" i="2" s="1"/>
  <c r="P102" i="2" s="1"/>
  <c r="L103" i="2"/>
  <c r="M103" i="2" s="1"/>
  <c r="Q103" i="2" s="1"/>
  <c r="N103" i="2"/>
  <c r="O103" i="2" s="1"/>
  <c r="P103" i="2" s="1"/>
  <c r="L104" i="2"/>
  <c r="M104" i="2" s="1"/>
  <c r="Q104" i="2" s="1"/>
  <c r="N104" i="2"/>
  <c r="O104" i="2" s="1"/>
  <c r="P104" i="2" s="1"/>
  <c r="L105" i="2"/>
  <c r="M105" i="2" s="1"/>
  <c r="Q105" i="2" s="1"/>
  <c r="N105" i="2"/>
  <c r="O105" i="2" s="1"/>
  <c r="P105" i="2" s="1"/>
  <c r="L106" i="2"/>
  <c r="M106" i="2" s="1"/>
  <c r="Q106" i="2" s="1"/>
  <c r="N106" i="2"/>
  <c r="O106" i="2" s="1"/>
  <c r="P106" i="2" s="1"/>
  <c r="L107" i="2"/>
  <c r="M107" i="2" s="1"/>
  <c r="Q107" i="2" s="1"/>
  <c r="N107" i="2"/>
  <c r="O107" i="2" s="1"/>
  <c r="P107" i="2" s="1"/>
  <c r="L108" i="2"/>
  <c r="M108" i="2" s="1"/>
  <c r="Q108" i="2" s="1"/>
  <c r="N108" i="2"/>
  <c r="O108" i="2" s="1"/>
  <c r="P108" i="2" s="1"/>
  <c r="L109" i="2"/>
  <c r="M109" i="2" s="1"/>
  <c r="Q109" i="2" s="1"/>
  <c r="N109" i="2"/>
  <c r="O109" i="2" s="1"/>
  <c r="P109" i="2" s="1"/>
  <c r="L110" i="2"/>
  <c r="M110" i="2" s="1"/>
  <c r="Q110" i="2" s="1"/>
  <c r="N110" i="2"/>
  <c r="O110" i="2" s="1"/>
  <c r="P110" i="2" s="1"/>
  <c r="L111" i="2"/>
  <c r="M111" i="2" s="1"/>
  <c r="Q111" i="2" s="1"/>
  <c r="N111" i="2"/>
  <c r="O111" i="2" s="1"/>
  <c r="P111" i="2" s="1"/>
  <c r="L112" i="2"/>
  <c r="M112" i="2" s="1"/>
  <c r="Q112" i="2" s="1"/>
  <c r="N112" i="2"/>
  <c r="O112" i="2" s="1"/>
  <c r="P112" i="2" s="1"/>
  <c r="L113" i="2"/>
  <c r="M113" i="2" s="1"/>
  <c r="Q113" i="2" s="1"/>
  <c r="N113" i="2"/>
  <c r="O113" i="2" s="1"/>
  <c r="P113" i="2" s="1"/>
  <c r="L114" i="2"/>
  <c r="M114" i="2" s="1"/>
  <c r="Q114" i="2" s="1"/>
  <c r="N114" i="2"/>
  <c r="O114" i="2" s="1"/>
  <c r="P114" i="2" s="1"/>
  <c r="L115" i="2"/>
  <c r="M115" i="2" s="1"/>
  <c r="Q115" i="2" s="1"/>
  <c r="N115" i="2"/>
  <c r="O115" i="2" s="1"/>
  <c r="P115" i="2" s="1"/>
  <c r="L116" i="2"/>
  <c r="M116" i="2" s="1"/>
  <c r="Q116" i="2" s="1"/>
  <c r="N116" i="2"/>
  <c r="O116" i="2" s="1"/>
  <c r="P116" i="2" s="1"/>
  <c r="L117" i="2"/>
  <c r="M117" i="2" s="1"/>
  <c r="Q117" i="2" s="1"/>
  <c r="N117" i="2"/>
  <c r="O117" i="2" s="1"/>
  <c r="P117" i="2" s="1"/>
  <c r="L118" i="2"/>
  <c r="M118" i="2" s="1"/>
  <c r="Q118" i="2" s="1"/>
  <c r="N118" i="2"/>
  <c r="O118" i="2" s="1"/>
  <c r="P118" i="2" s="1"/>
  <c r="L119" i="2"/>
  <c r="M119" i="2" s="1"/>
  <c r="Q119" i="2" s="1"/>
  <c r="N119" i="2"/>
  <c r="O119" i="2" s="1"/>
  <c r="P119" i="2" s="1"/>
  <c r="L120" i="2"/>
  <c r="M120" i="2" s="1"/>
  <c r="Q120" i="2" s="1"/>
  <c r="N120" i="2"/>
  <c r="O120" i="2" s="1"/>
  <c r="P120" i="2" s="1"/>
  <c r="L121" i="2"/>
  <c r="M121" i="2" s="1"/>
  <c r="Q121" i="2" s="1"/>
  <c r="N121" i="2"/>
  <c r="O121" i="2" s="1"/>
  <c r="P121" i="2" s="1"/>
  <c r="L122" i="2"/>
  <c r="M122" i="2" s="1"/>
  <c r="Q122" i="2" s="1"/>
  <c r="N122" i="2"/>
  <c r="O122" i="2" s="1"/>
  <c r="P122" i="2" s="1"/>
  <c r="L123" i="2"/>
  <c r="M123" i="2" s="1"/>
  <c r="Q123" i="2" s="1"/>
  <c r="N123" i="2"/>
  <c r="O123" i="2" s="1"/>
  <c r="P123" i="2" s="1"/>
  <c r="L124" i="2"/>
  <c r="M124" i="2" s="1"/>
  <c r="Q124" i="2" s="1"/>
  <c r="N124" i="2"/>
  <c r="O124" i="2" s="1"/>
  <c r="P124" i="2" s="1"/>
  <c r="L125" i="2"/>
  <c r="M125" i="2" s="1"/>
  <c r="Q125" i="2" s="1"/>
  <c r="N125" i="2"/>
  <c r="O125" i="2" s="1"/>
  <c r="P125" i="2" s="1"/>
  <c r="L126" i="2"/>
  <c r="M126" i="2" s="1"/>
  <c r="Q126" i="2" s="1"/>
  <c r="N126" i="2"/>
  <c r="O126" i="2" s="1"/>
  <c r="P126" i="2" s="1"/>
  <c r="L127" i="2"/>
  <c r="M127" i="2" s="1"/>
  <c r="Q127" i="2" s="1"/>
  <c r="N127" i="2"/>
  <c r="O127" i="2" s="1"/>
  <c r="P127" i="2" s="1"/>
  <c r="L128" i="2"/>
  <c r="M128" i="2" s="1"/>
  <c r="Q128" i="2" s="1"/>
  <c r="N128" i="2"/>
  <c r="O128" i="2" s="1"/>
  <c r="P128" i="2" s="1"/>
  <c r="L129" i="2"/>
  <c r="M129" i="2" s="1"/>
  <c r="Q129" i="2" s="1"/>
  <c r="N129" i="2"/>
  <c r="O129" i="2" s="1"/>
  <c r="P129" i="2" s="1"/>
  <c r="L130" i="2"/>
  <c r="M130" i="2" s="1"/>
  <c r="Q130" i="2" s="1"/>
  <c r="N130" i="2"/>
  <c r="O130" i="2" s="1"/>
  <c r="P130" i="2" s="1"/>
  <c r="L131" i="2"/>
  <c r="M131" i="2" s="1"/>
  <c r="Q131" i="2" s="1"/>
  <c r="N131" i="2"/>
  <c r="O131" i="2" s="1"/>
  <c r="P131" i="2" s="1"/>
  <c r="L132" i="2"/>
  <c r="M132" i="2" s="1"/>
  <c r="Q132" i="2" s="1"/>
  <c r="N132" i="2"/>
  <c r="O132" i="2" s="1"/>
  <c r="P132" i="2" s="1"/>
  <c r="L133" i="2"/>
  <c r="M133" i="2" s="1"/>
  <c r="Q133" i="2" s="1"/>
  <c r="N133" i="2"/>
  <c r="O133" i="2" s="1"/>
  <c r="P133" i="2" s="1"/>
  <c r="L134" i="2"/>
  <c r="M134" i="2" s="1"/>
  <c r="Q134" i="2" s="1"/>
  <c r="N134" i="2"/>
  <c r="O134" i="2" s="1"/>
  <c r="P134" i="2" s="1"/>
  <c r="L135" i="2"/>
  <c r="M135" i="2" s="1"/>
  <c r="Q135" i="2" s="1"/>
  <c r="N135" i="2"/>
  <c r="O135" i="2" s="1"/>
  <c r="P135" i="2" s="1"/>
  <c r="L136" i="2"/>
  <c r="M136" i="2" s="1"/>
  <c r="Q136" i="2" s="1"/>
  <c r="N136" i="2"/>
  <c r="O136" i="2" s="1"/>
  <c r="P136" i="2" s="1"/>
  <c r="L137" i="2"/>
  <c r="M137" i="2" s="1"/>
  <c r="Q137" i="2" s="1"/>
  <c r="N137" i="2"/>
  <c r="O137" i="2" s="1"/>
  <c r="P137" i="2" s="1"/>
  <c r="L138" i="2"/>
  <c r="M138" i="2" s="1"/>
  <c r="Q138" i="2" s="1"/>
  <c r="N138" i="2"/>
  <c r="O138" i="2" s="1"/>
  <c r="P138" i="2" s="1"/>
  <c r="L139" i="2"/>
  <c r="M139" i="2" s="1"/>
  <c r="Q139" i="2" s="1"/>
  <c r="N139" i="2"/>
  <c r="O139" i="2" s="1"/>
  <c r="P139" i="2" s="1"/>
  <c r="L140" i="2"/>
  <c r="M140" i="2" s="1"/>
  <c r="Q140" i="2" s="1"/>
  <c r="N140" i="2"/>
  <c r="O140" i="2" s="1"/>
  <c r="P140" i="2" s="1"/>
  <c r="L141" i="2"/>
  <c r="M141" i="2" s="1"/>
  <c r="Q141" i="2" s="1"/>
  <c r="N141" i="2"/>
  <c r="O141" i="2" s="1"/>
  <c r="P141" i="2" s="1"/>
  <c r="L142" i="2"/>
  <c r="M142" i="2" s="1"/>
  <c r="Q142" i="2" s="1"/>
  <c r="N142" i="2"/>
  <c r="O142" i="2" s="1"/>
  <c r="P142" i="2" s="1"/>
  <c r="L143" i="2"/>
  <c r="M143" i="2" s="1"/>
  <c r="Q143" i="2" s="1"/>
  <c r="N143" i="2"/>
  <c r="O143" i="2" s="1"/>
  <c r="P143" i="2" s="1"/>
  <c r="L144" i="2"/>
  <c r="M144" i="2" s="1"/>
  <c r="Q144" i="2" s="1"/>
  <c r="N144" i="2"/>
  <c r="O144" i="2" s="1"/>
  <c r="P144" i="2" s="1"/>
  <c r="L145" i="2"/>
  <c r="M145" i="2" s="1"/>
  <c r="Q145" i="2" s="1"/>
  <c r="N145" i="2"/>
  <c r="O145" i="2" s="1"/>
  <c r="P145" i="2" s="1"/>
  <c r="L146" i="2"/>
  <c r="M146" i="2" s="1"/>
  <c r="Q146" i="2" s="1"/>
  <c r="N146" i="2"/>
  <c r="O146" i="2" s="1"/>
  <c r="P146" i="2" s="1"/>
  <c r="L147" i="2"/>
  <c r="M147" i="2" s="1"/>
  <c r="Q147" i="2" s="1"/>
  <c r="N147" i="2"/>
  <c r="O147" i="2" s="1"/>
  <c r="P147" i="2" s="1"/>
  <c r="L148" i="2"/>
  <c r="M148" i="2" s="1"/>
  <c r="Q148" i="2" s="1"/>
  <c r="N148" i="2"/>
  <c r="O148" i="2" s="1"/>
  <c r="P148" i="2" s="1"/>
  <c r="L149" i="2"/>
  <c r="M149" i="2" s="1"/>
  <c r="Q149" i="2" s="1"/>
  <c r="N149" i="2"/>
  <c r="O149" i="2" s="1"/>
  <c r="P149" i="2" s="1"/>
  <c r="L150" i="2"/>
  <c r="M150" i="2" s="1"/>
  <c r="Q150" i="2" s="1"/>
  <c r="N150" i="2"/>
  <c r="O150" i="2" s="1"/>
  <c r="P150" i="2" s="1"/>
  <c r="L151" i="2"/>
  <c r="M151" i="2" s="1"/>
  <c r="Q151" i="2" s="1"/>
  <c r="N151" i="2"/>
  <c r="O151" i="2" s="1"/>
  <c r="P151" i="2" s="1"/>
  <c r="L152" i="2"/>
  <c r="M152" i="2" s="1"/>
  <c r="Q152" i="2" s="1"/>
  <c r="N152" i="2"/>
  <c r="O152" i="2" s="1"/>
  <c r="P152" i="2" s="1"/>
  <c r="L153" i="2"/>
  <c r="M153" i="2" s="1"/>
  <c r="Q153" i="2" s="1"/>
  <c r="N153" i="2"/>
  <c r="O153" i="2" s="1"/>
  <c r="P153" i="2" s="1"/>
  <c r="L154" i="2"/>
  <c r="M154" i="2" s="1"/>
  <c r="Q154" i="2" s="1"/>
  <c r="N154" i="2"/>
  <c r="O154" i="2" s="1"/>
  <c r="P154" i="2" s="1"/>
  <c r="L155" i="2"/>
  <c r="M155" i="2" s="1"/>
  <c r="Q155" i="2" s="1"/>
  <c r="N155" i="2"/>
  <c r="O155" i="2" s="1"/>
  <c r="P155" i="2" s="1"/>
  <c r="L156" i="2"/>
  <c r="M156" i="2" s="1"/>
  <c r="Q156" i="2" s="1"/>
  <c r="N156" i="2"/>
  <c r="O156" i="2" s="1"/>
  <c r="P156" i="2" s="1"/>
  <c r="L157" i="2"/>
  <c r="M157" i="2" s="1"/>
  <c r="Q157" i="2" s="1"/>
  <c r="N157" i="2"/>
  <c r="O157" i="2" s="1"/>
  <c r="P157" i="2" s="1"/>
  <c r="L158" i="2"/>
  <c r="M158" i="2" s="1"/>
  <c r="Q158" i="2" s="1"/>
  <c r="N158" i="2"/>
  <c r="O158" i="2" s="1"/>
  <c r="P158" i="2" s="1"/>
  <c r="L159" i="2"/>
  <c r="M159" i="2" s="1"/>
  <c r="Q159" i="2" s="1"/>
  <c r="N159" i="2"/>
  <c r="O159" i="2" s="1"/>
  <c r="P159" i="2" s="1"/>
  <c r="L160" i="2"/>
  <c r="M160" i="2" s="1"/>
  <c r="Q160" i="2" s="1"/>
  <c r="N160" i="2"/>
  <c r="O160" i="2" s="1"/>
  <c r="P160" i="2" s="1"/>
  <c r="L161" i="2"/>
  <c r="M161" i="2" s="1"/>
  <c r="Q161" i="2" s="1"/>
  <c r="N161" i="2"/>
  <c r="O161" i="2" s="1"/>
  <c r="P161" i="2" s="1"/>
  <c r="L162" i="2"/>
  <c r="M162" i="2" s="1"/>
  <c r="Q162" i="2" s="1"/>
  <c r="N162" i="2"/>
  <c r="O162" i="2" s="1"/>
  <c r="P162" i="2" s="1"/>
  <c r="L163" i="2"/>
  <c r="M163" i="2" s="1"/>
  <c r="Q163" i="2" s="1"/>
  <c r="N163" i="2"/>
  <c r="O163" i="2" s="1"/>
  <c r="P163" i="2" s="1"/>
  <c r="L164" i="2"/>
  <c r="M164" i="2" s="1"/>
  <c r="Q164" i="2" s="1"/>
  <c r="N164" i="2"/>
  <c r="O164" i="2" s="1"/>
  <c r="P164" i="2" s="1"/>
  <c r="L165" i="2"/>
  <c r="M165" i="2" s="1"/>
  <c r="Q165" i="2" s="1"/>
  <c r="N165" i="2"/>
  <c r="O165" i="2" s="1"/>
  <c r="P165" i="2" s="1"/>
  <c r="L166" i="2"/>
  <c r="M166" i="2" s="1"/>
  <c r="Q166" i="2" s="1"/>
  <c r="N166" i="2"/>
  <c r="O166" i="2" s="1"/>
  <c r="P166" i="2" s="1"/>
  <c r="L167" i="2"/>
  <c r="M167" i="2" s="1"/>
  <c r="Q167" i="2" s="1"/>
  <c r="N167" i="2"/>
  <c r="O167" i="2" s="1"/>
  <c r="P167" i="2" s="1"/>
  <c r="L168" i="2"/>
  <c r="M168" i="2" s="1"/>
  <c r="Q168" i="2" s="1"/>
  <c r="N168" i="2"/>
  <c r="O168" i="2" s="1"/>
  <c r="P168" i="2" s="1"/>
  <c r="L169" i="2"/>
  <c r="M169" i="2" s="1"/>
  <c r="Q169" i="2" s="1"/>
  <c r="N169" i="2"/>
  <c r="O169" i="2" s="1"/>
  <c r="P169" i="2" s="1"/>
  <c r="L170" i="2"/>
  <c r="M170" i="2" s="1"/>
  <c r="Q170" i="2" s="1"/>
  <c r="N170" i="2"/>
  <c r="O170" i="2" s="1"/>
  <c r="P170" i="2" s="1"/>
  <c r="L171" i="2"/>
  <c r="M171" i="2" s="1"/>
  <c r="Q171" i="2" s="1"/>
  <c r="N171" i="2"/>
  <c r="O171" i="2" s="1"/>
  <c r="P171" i="2" s="1"/>
  <c r="L172" i="2"/>
  <c r="M172" i="2" s="1"/>
  <c r="Q172" i="2" s="1"/>
  <c r="N172" i="2"/>
  <c r="O172" i="2" s="1"/>
  <c r="P172" i="2" s="1"/>
  <c r="L173" i="2"/>
  <c r="M173" i="2" s="1"/>
  <c r="Q173" i="2" s="1"/>
  <c r="N173" i="2"/>
  <c r="O173" i="2" s="1"/>
  <c r="P173" i="2" s="1"/>
  <c r="L174" i="2"/>
  <c r="M174" i="2" s="1"/>
  <c r="Q174" i="2" s="1"/>
  <c r="N174" i="2"/>
  <c r="O174" i="2" s="1"/>
  <c r="P174" i="2" s="1"/>
  <c r="L175" i="2"/>
  <c r="M175" i="2" s="1"/>
  <c r="Q175" i="2" s="1"/>
  <c r="N175" i="2"/>
  <c r="O175" i="2" s="1"/>
  <c r="P175" i="2" s="1"/>
  <c r="L176" i="2"/>
  <c r="M176" i="2" s="1"/>
  <c r="Q176" i="2" s="1"/>
  <c r="N176" i="2"/>
  <c r="O176" i="2" s="1"/>
  <c r="P176" i="2" s="1"/>
  <c r="L177" i="2"/>
  <c r="M177" i="2" s="1"/>
  <c r="Q177" i="2" s="1"/>
  <c r="N177" i="2"/>
  <c r="O177" i="2" s="1"/>
  <c r="P177" i="2" s="1"/>
  <c r="L178" i="2"/>
  <c r="M178" i="2" s="1"/>
  <c r="Q178" i="2" s="1"/>
  <c r="N178" i="2"/>
  <c r="O178" i="2" s="1"/>
  <c r="P178" i="2" s="1"/>
  <c r="L179" i="2"/>
  <c r="M179" i="2" s="1"/>
  <c r="Q179" i="2" s="1"/>
  <c r="N179" i="2"/>
  <c r="O179" i="2" s="1"/>
  <c r="P179" i="2" s="1"/>
  <c r="L180" i="2"/>
  <c r="M180" i="2" s="1"/>
  <c r="Q180" i="2" s="1"/>
  <c r="N180" i="2"/>
  <c r="O180" i="2" s="1"/>
  <c r="P180" i="2" s="1"/>
  <c r="L181" i="2"/>
  <c r="M181" i="2" s="1"/>
  <c r="Q181" i="2" s="1"/>
  <c r="N181" i="2"/>
  <c r="O181" i="2" s="1"/>
  <c r="P181" i="2" s="1"/>
  <c r="L182" i="2"/>
  <c r="M182" i="2" s="1"/>
  <c r="Q182" i="2" s="1"/>
  <c r="N182" i="2"/>
  <c r="O182" i="2" s="1"/>
  <c r="P182" i="2" s="1"/>
  <c r="L183" i="2"/>
  <c r="M183" i="2" s="1"/>
  <c r="Q183" i="2" s="1"/>
  <c r="N183" i="2"/>
  <c r="O183" i="2" s="1"/>
  <c r="P183" i="2" s="1"/>
  <c r="L184" i="2"/>
  <c r="M184" i="2" s="1"/>
  <c r="Q184" i="2" s="1"/>
  <c r="N184" i="2"/>
  <c r="O184" i="2" s="1"/>
  <c r="P184" i="2" s="1"/>
  <c r="L185" i="2"/>
  <c r="M185" i="2" s="1"/>
  <c r="Q185" i="2" s="1"/>
  <c r="N185" i="2"/>
  <c r="O185" i="2" s="1"/>
  <c r="P185" i="2" s="1"/>
  <c r="L186" i="2"/>
  <c r="M186" i="2" s="1"/>
  <c r="Q186" i="2" s="1"/>
  <c r="N186" i="2"/>
  <c r="O186" i="2" s="1"/>
  <c r="P186" i="2" s="1"/>
  <c r="L187" i="2"/>
  <c r="M187" i="2" s="1"/>
  <c r="Q187" i="2" s="1"/>
  <c r="N187" i="2"/>
  <c r="O187" i="2" s="1"/>
  <c r="P187" i="2" s="1"/>
  <c r="L188" i="2"/>
  <c r="M188" i="2" s="1"/>
  <c r="Q188" i="2" s="1"/>
  <c r="N188" i="2"/>
  <c r="O188" i="2" s="1"/>
  <c r="P188" i="2" s="1"/>
  <c r="L189" i="2"/>
  <c r="M189" i="2" s="1"/>
  <c r="Q189" i="2" s="1"/>
  <c r="N189" i="2"/>
  <c r="O189" i="2" s="1"/>
  <c r="P189" i="2" s="1"/>
  <c r="L190" i="2"/>
  <c r="M190" i="2" s="1"/>
  <c r="Q190" i="2" s="1"/>
  <c r="N190" i="2"/>
  <c r="O190" i="2" s="1"/>
  <c r="P190" i="2" s="1"/>
  <c r="L191" i="2"/>
  <c r="M191" i="2" s="1"/>
  <c r="Q191" i="2" s="1"/>
  <c r="N191" i="2"/>
  <c r="O191" i="2" s="1"/>
  <c r="P191" i="2" s="1"/>
  <c r="L192" i="2"/>
  <c r="M192" i="2" s="1"/>
  <c r="Q192" i="2" s="1"/>
  <c r="N192" i="2"/>
  <c r="O192" i="2" s="1"/>
  <c r="P192" i="2" s="1"/>
  <c r="L193" i="2"/>
  <c r="M193" i="2" s="1"/>
  <c r="Q193" i="2" s="1"/>
  <c r="N193" i="2"/>
  <c r="O193" i="2" s="1"/>
  <c r="P193" i="2" s="1"/>
  <c r="L194" i="2"/>
  <c r="M194" i="2" s="1"/>
  <c r="Q194" i="2" s="1"/>
  <c r="N194" i="2"/>
  <c r="O194" i="2" s="1"/>
  <c r="P194" i="2" s="1"/>
  <c r="L195" i="2"/>
  <c r="M195" i="2" s="1"/>
  <c r="Q195" i="2" s="1"/>
  <c r="N195" i="2"/>
  <c r="O195" i="2" s="1"/>
  <c r="P195" i="2" s="1"/>
  <c r="L196" i="2"/>
  <c r="M196" i="2" s="1"/>
  <c r="Q196" i="2" s="1"/>
  <c r="N196" i="2"/>
  <c r="O196" i="2" s="1"/>
  <c r="P196" i="2" s="1"/>
  <c r="L197" i="2"/>
  <c r="M197" i="2" s="1"/>
  <c r="Q197" i="2" s="1"/>
  <c r="N197" i="2"/>
  <c r="O197" i="2" s="1"/>
  <c r="P197" i="2" s="1"/>
  <c r="L198" i="2"/>
  <c r="M198" i="2" s="1"/>
  <c r="Q198" i="2" s="1"/>
  <c r="N198" i="2"/>
  <c r="O198" i="2" s="1"/>
  <c r="P198" i="2" s="1"/>
  <c r="L199" i="2"/>
  <c r="M199" i="2" s="1"/>
  <c r="Q199" i="2" s="1"/>
  <c r="N199" i="2"/>
  <c r="O199" i="2" s="1"/>
  <c r="P199" i="2" s="1"/>
  <c r="L200" i="2"/>
  <c r="M200" i="2" s="1"/>
  <c r="Q200" i="2" s="1"/>
  <c r="N200" i="2"/>
  <c r="O200" i="2" s="1"/>
  <c r="P200" i="2" s="1"/>
  <c r="L201" i="2"/>
  <c r="M201" i="2" s="1"/>
  <c r="Q201" i="2" s="1"/>
  <c r="N201" i="2"/>
  <c r="O201" i="2" s="1"/>
  <c r="P201" i="2" s="1"/>
  <c r="L202" i="2"/>
  <c r="M202" i="2" s="1"/>
  <c r="Q202" i="2" s="1"/>
  <c r="N202" i="2"/>
  <c r="O202" i="2" s="1"/>
  <c r="P202" i="2" s="1"/>
  <c r="L203" i="2"/>
  <c r="M203" i="2" s="1"/>
  <c r="Q203" i="2" s="1"/>
  <c r="N203" i="2"/>
  <c r="O203" i="2" s="1"/>
  <c r="P203" i="2" s="1"/>
  <c r="L204" i="2"/>
  <c r="M204" i="2" s="1"/>
  <c r="Q204" i="2" s="1"/>
  <c r="N204" i="2"/>
  <c r="O204" i="2" s="1"/>
  <c r="P204" i="2" s="1"/>
  <c r="L205" i="2"/>
  <c r="M205" i="2" s="1"/>
  <c r="Q205" i="2" s="1"/>
  <c r="N205" i="2"/>
  <c r="O205" i="2" s="1"/>
  <c r="P205" i="2" s="1"/>
  <c r="L206" i="2"/>
  <c r="M206" i="2" s="1"/>
  <c r="Q206" i="2" s="1"/>
  <c r="N206" i="2"/>
  <c r="O206" i="2" s="1"/>
  <c r="P206" i="2" s="1"/>
  <c r="L207" i="2"/>
  <c r="M207" i="2" s="1"/>
  <c r="Q207" i="2" s="1"/>
  <c r="N207" i="2"/>
  <c r="O207" i="2" s="1"/>
  <c r="P207" i="2" s="1"/>
  <c r="L208" i="2"/>
  <c r="M208" i="2" s="1"/>
  <c r="Q208" i="2" s="1"/>
  <c r="N208" i="2"/>
  <c r="O208" i="2" s="1"/>
  <c r="P208" i="2" s="1"/>
  <c r="L209" i="2"/>
  <c r="M209" i="2" s="1"/>
  <c r="Q209" i="2" s="1"/>
  <c r="N209" i="2"/>
  <c r="O209" i="2" s="1"/>
  <c r="P209" i="2" s="1"/>
  <c r="L210" i="2"/>
  <c r="M210" i="2" s="1"/>
  <c r="Q210" i="2" s="1"/>
  <c r="N210" i="2"/>
  <c r="O210" i="2" s="1"/>
  <c r="P210" i="2" s="1"/>
  <c r="L211" i="2"/>
  <c r="M211" i="2" s="1"/>
  <c r="Q211" i="2" s="1"/>
  <c r="N211" i="2"/>
  <c r="O211" i="2" s="1"/>
  <c r="P211" i="2" s="1"/>
  <c r="L212" i="2"/>
  <c r="M212" i="2" s="1"/>
  <c r="Q212" i="2" s="1"/>
  <c r="N212" i="2"/>
  <c r="O212" i="2" s="1"/>
  <c r="P212" i="2" s="1"/>
  <c r="L213" i="2"/>
  <c r="M213" i="2" s="1"/>
  <c r="Q213" i="2" s="1"/>
  <c r="N213" i="2"/>
  <c r="O213" i="2" s="1"/>
  <c r="P213" i="2" s="1"/>
  <c r="L214" i="2"/>
  <c r="M214" i="2" s="1"/>
  <c r="Q214" i="2" s="1"/>
  <c r="N214" i="2"/>
  <c r="O214" i="2" s="1"/>
  <c r="P214" i="2" s="1"/>
  <c r="L215" i="2"/>
  <c r="M215" i="2" s="1"/>
  <c r="Q215" i="2" s="1"/>
  <c r="N215" i="2"/>
  <c r="O215" i="2" s="1"/>
  <c r="P215" i="2" s="1"/>
  <c r="L216" i="2"/>
  <c r="M216" i="2" s="1"/>
  <c r="Q216" i="2" s="1"/>
  <c r="N216" i="2"/>
  <c r="O216" i="2" s="1"/>
  <c r="P216" i="2" s="1"/>
  <c r="L217" i="2"/>
  <c r="M217" i="2" s="1"/>
  <c r="Q217" i="2" s="1"/>
  <c r="N217" i="2"/>
  <c r="O217" i="2" s="1"/>
  <c r="P217" i="2" s="1"/>
  <c r="L218" i="2"/>
  <c r="M218" i="2" s="1"/>
  <c r="Q218" i="2" s="1"/>
  <c r="N218" i="2"/>
  <c r="O218" i="2" s="1"/>
  <c r="P218" i="2" s="1"/>
  <c r="L219" i="2"/>
  <c r="M219" i="2" s="1"/>
  <c r="Q219" i="2" s="1"/>
  <c r="N219" i="2"/>
  <c r="O219" i="2" s="1"/>
  <c r="P219" i="2" s="1"/>
  <c r="L220" i="2"/>
  <c r="M220" i="2" s="1"/>
  <c r="Q220" i="2" s="1"/>
  <c r="N220" i="2"/>
  <c r="O220" i="2" s="1"/>
  <c r="P220" i="2" s="1"/>
  <c r="L221" i="2"/>
  <c r="M221" i="2" s="1"/>
  <c r="Q221" i="2" s="1"/>
  <c r="N221" i="2"/>
  <c r="O221" i="2" s="1"/>
  <c r="P221" i="2" s="1"/>
  <c r="L222" i="2"/>
  <c r="M222" i="2" s="1"/>
  <c r="Q222" i="2" s="1"/>
  <c r="N222" i="2"/>
  <c r="O222" i="2" s="1"/>
  <c r="P222" i="2" s="1"/>
  <c r="L223" i="2"/>
  <c r="M223" i="2" s="1"/>
  <c r="Q223" i="2" s="1"/>
  <c r="N223" i="2"/>
  <c r="O223" i="2" s="1"/>
  <c r="P223" i="2" s="1"/>
  <c r="L224" i="2"/>
  <c r="M224" i="2" s="1"/>
  <c r="Q224" i="2" s="1"/>
  <c r="N224" i="2"/>
  <c r="O224" i="2" s="1"/>
  <c r="P224" i="2" s="1"/>
  <c r="L225" i="2"/>
  <c r="M225" i="2" s="1"/>
  <c r="Q225" i="2" s="1"/>
  <c r="N225" i="2"/>
  <c r="O225" i="2" s="1"/>
  <c r="P225" i="2" s="1"/>
  <c r="L226" i="2"/>
  <c r="M226" i="2" s="1"/>
  <c r="Q226" i="2" s="1"/>
  <c r="N226" i="2"/>
  <c r="O226" i="2" s="1"/>
  <c r="P226" i="2" s="1"/>
  <c r="L227" i="2"/>
  <c r="M227" i="2" s="1"/>
  <c r="Q227" i="2" s="1"/>
  <c r="N227" i="2"/>
  <c r="O227" i="2" s="1"/>
  <c r="P227" i="2" s="1"/>
  <c r="L228" i="2"/>
  <c r="M228" i="2" s="1"/>
  <c r="Q228" i="2" s="1"/>
  <c r="N228" i="2"/>
  <c r="O228" i="2" s="1"/>
  <c r="P228" i="2" s="1"/>
  <c r="L229" i="2"/>
  <c r="M229" i="2" s="1"/>
  <c r="Q229" i="2" s="1"/>
  <c r="N229" i="2"/>
  <c r="O229" i="2" s="1"/>
  <c r="P229" i="2" s="1"/>
  <c r="L230" i="2"/>
  <c r="M230" i="2" s="1"/>
  <c r="Q230" i="2" s="1"/>
  <c r="N230" i="2"/>
  <c r="O230" i="2" s="1"/>
  <c r="P230" i="2" s="1"/>
  <c r="L231" i="2"/>
  <c r="M231" i="2" s="1"/>
  <c r="Q231" i="2" s="1"/>
  <c r="N231" i="2"/>
  <c r="O231" i="2" s="1"/>
  <c r="P231" i="2" s="1"/>
  <c r="L232" i="2"/>
  <c r="M232" i="2" s="1"/>
  <c r="Q232" i="2" s="1"/>
  <c r="N232" i="2"/>
  <c r="O232" i="2" s="1"/>
  <c r="P232" i="2" s="1"/>
  <c r="L233" i="2"/>
  <c r="M233" i="2" s="1"/>
  <c r="Q233" i="2" s="1"/>
  <c r="N233" i="2"/>
  <c r="O233" i="2" s="1"/>
  <c r="P233" i="2" s="1"/>
  <c r="L234" i="2"/>
  <c r="M234" i="2" s="1"/>
  <c r="Q234" i="2" s="1"/>
  <c r="N234" i="2"/>
  <c r="O234" i="2" s="1"/>
  <c r="P234" i="2" s="1"/>
  <c r="L235" i="2"/>
  <c r="M235" i="2" s="1"/>
  <c r="Q235" i="2" s="1"/>
  <c r="N235" i="2"/>
  <c r="O235" i="2" s="1"/>
  <c r="P235" i="2" s="1"/>
  <c r="L236" i="2"/>
  <c r="M236" i="2" s="1"/>
  <c r="Q236" i="2" s="1"/>
  <c r="N236" i="2"/>
  <c r="O236" i="2" s="1"/>
  <c r="P236" i="2" s="1"/>
  <c r="L237" i="2"/>
  <c r="M237" i="2" s="1"/>
  <c r="Q237" i="2" s="1"/>
  <c r="N237" i="2"/>
  <c r="O237" i="2" s="1"/>
  <c r="P237" i="2" s="1"/>
  <c r="L238" i="2"/>
  <c r="M238" i="2" s="1"/>
  <c r="Q238" i="2" s="1"/>
  <c r="N238" i="2"/>
  <c r="O238" i="2" s="1"/>
  <c r="P238" i="2" s="1"/>
  <c r="L239" i="2"/>
  <c r="M239" i="2" s="1"/>
  <c r="Q239" i="2" s="1"/>
  <c r="N239" i="2"/>
  <c r="O239" i="2" s="1"/>
  <c r="P239" i="2" s="1"/>
  <c r="L240" i="2"/>
  <c r="M240" i="2" s="1"/>
  <c r="Q240" i="2" s="1"/>
  <c r="N240" i="2"/>
  <c r="O240" i="2" s="1"/>
  <c r="P240" i="2" s="1"/>
  <c r="L241" i="2"/>
  <c r="M241" i="2" s="1"/>
  <c r="Q241" i="2" s="1"/>
  <c r="N241" i="2"/>
  <c r="O241" i="2" s="1"/>
  <c r="P241" i="2" s="1"/>
  <c r="L242" i="2"/>
  <c r="M242" i="2" s="1"/>
  <c r="Q242" i="2" s="1"/>
  <c r="N242" i="2"/>
  <c r="O242" i="2" s="1"/>
  <c r="P242" i="2" s="1"/>
  <c r="L243" i="2"/>
  <c r="M243" i="2" s="1"/>
  <c r="Q243" i="2" s="1"/>
  <c r="N243" i="2"/>
  <c r="O243" i="2" s="1"/>
  <c r="P243" i="2" s="1"/>
  <c r="L244" i="2"/>
  <c r="M244" i="2" s="1"/>
  <c r="Q244" i="2" s="1"/>
  <c r="N244" i="2"/>
  <c r="O244" i="2" s="1"/>
  <c r="P244" i="2" s="1"/>
  <c r="L245" i="2"/>
  <c r="M245" i="2" s="1"/>
  <c r="Q245" i="2" s="1"/>
  <c r="N245" i="2"/>
  <c r="O245" i="2" s="1"/>
  <c r="P245" i="2" s="1"/>
  <c r="L246" i="2"/>
  <c r="M246" i="2" s="1"/>
  <c r="Q246" i="2" s="1"/>
  <c r="N246" i="2"/>
  <c r="O246" i="2" s="1"/>
  <c r="P246" i="2" s="1"/>
  <c r="L247" i="2"/>
  <c r="M247" i="2" s="1"/>
  <c r="Q247" i="2" s="1"/>
  <c r="N247" i="2"/>
  <c r="O247" i="2" s="1"/>
  <c r="P247" i="2" s="1"/>
  <c r="L248" i="2"/>
  <c r="M248" i="2" s="1"/>
  <c r="Q248" i="2" s="1"/>
  <c r="N248" i="2"/>
  <c r="O248" i="2" s="1"/>
  <c r="P248" i="2" s="1"/>
  <c r="L249" i="2"/>
  <c r="M249" i="2" s="1"/>
  <c r="Q249" i="2" s="1"/>
  <c r="N249" i="2"/>
  <c r="O249" i="2" s="1"/>
  <c r="P249" i="2" s="1"/>
  <c r="L250" i="2"/>
  <c r="M250" i="2" s="1"/>
  <c r="Q250" i="2" s="1"/>
  <c r="N250" i="2"/>
  <c r="O250" i="2" s="1"/>
  <c r="P250" i="2" s="1"/>
  <c r="L251" i="2"/>
  <c r="M251" i="2" s="1"/>
  <c r="Q251" i="2" s="1"/>
  <c r="N251" i="2"/>
  <c r="O251" i="2" s="1"/>
  <c r="P251" i="2" s="1"/>
  <c r="L252" i="2"/>
  <c r="M252" i="2" s="1"/>
  <c r="Q252" i="2" s="1"/>
  <c r="N252" i="2"/>
  <c r="O252" i="2" s="1"/>
  <c r="P252" i="2" s="1"/>
  <c r="L253" i="2"/>
  <c r="M253" i="2" s="1"/>
  <c r="Q253" i="2" s="1"/>
  <c r="N253" i="2"/>
  <c r="O253" i="2" s="1"/>
  <c r="P253" i="2" s="1"/>
  <c r="L254" i="2"/>
  <c r="M254" i="2" s="1"/>
  <c r="Q254" i="2" s="1"/>
  <c r="N254" i="2"/>
  <c r="O254" i="2" s="1"/>
  <c r="P254" i="2" s="1"/>
  <c r="L255" i="2"/>
  <c r="M255" i="2" s="1"/>
  <c r="Q255" i="2" s="1"/>
  <c r="N255" i="2"/>
  <c r="O255" i="2" s="1"/>
  <c r="P255" i="2" s="1"/>
  <c r="L256" i="2"/>
  <c r="M256" i="2" s="1"/>
  <c r="Q256" i="2" s="1"/>
  <c r="N256" i="2"/>
  <c r="O256" i="2" s="1"/>
  <c r="P256" i="2" s="1"/>
  <c r="L257" i="2"/>
  <c r="M257" i="2" s="1"/>
  <c r="Q257" i="2" s="1"/>
  <c r="N257" i="2"/>
  <c r="O257" i="2" s="1"/>
  <c r="P257" i="2" s="1"/>
  <c r="L258" i="2"/>
  <c r="M258" i="2" s="1"/>
  <c r="Q258" i="2" s="1"/>
  <c r="N258" i="2"/>
  <c r="O258" i="2" s="1"/>
  <c r="P258" i="2" s="1"/>
  <c r="L259" i="2"/>
  <c r="M259" i="2" s="1"/>
  <c r="Q259" i="2" s="1"/>
  <c r="N259" i="2"/>
  <c r="O259" i="2" s="1"/>
  <c r="P259" i="2" s="1"/>
  <c r="L260" i="2"/>
  <c r="M260" i="2" s="1"/>
  <c r="Q260" i="2" s="1"/>
  <c r="N260" i="2"/>
  <c r="O260" i="2" s="1"/>
  <c r="P260" i="2" s="1"/>
  <c r="L261" i="2"/>
  <c r="M261" i="2" s="1"/>
  <c r="Q261" i="2" s="1"/>
  <c r="N261" i="2"/>
  <c r="O261" i="2" s="1"/>
  <c r="P261" i="2" s="1"/>
  <c r="L262" i="2"/>
  <c r="M262" i="2" s="1"/>
  <c r="Q262" i="2" s="1"/>
  <c r="N262" i="2"/>
  <c r="O262" i="2" s="1"/>
  <c r="P262" i="2" s="1"/>
  <c r="L263" i="2"/>
  <c r="M263" i="2" s="1"/>
  <c r="Q263" i="2" s="1"/>
  <c r="N263" i="2"/>
  <c r="O263" i="2" s="1"/>
  <c r="P263" i="2" s="1"/>
  <c r="L264" i="2"/>
  <c r="M264" i="2" s="1"/>
  <c r="Q264" i="2" s="1"/>
  <c r="N264" i="2"/>
  <c r="O264" i="2" s="1"/>
  <c r="P264" i="2" s="1"/>
  <c r="L265" i="2"/>
  <c r="M265" i="2" s="1"/>
  <c r="Q265" i="2" s="1"/>
  <c r="N265" i="2"/>
  <c r="O265" i="2" s="1"/>
  <c r="P265" i="2" s="1"/>
  <c r="L266" i="2"/>
  <c r="M266" i="2" s="1"/>
  <c r="Q266" i="2" s="1"/>
  <c r="N266" i="2"/>
  <c r="O266" i="2" s="1"/>
  <c r="P266" i="2" s="1"/>
  <c r="L267" i="2"/>
  <c r="M267" i="2" s="1"/>
  <c r="Q267" i="2" s="1"/>
  <c r="N267" i="2"/>
  <c r="O267" i="2" s="1"/>
  <c r="P267" i="2" s="1"/>
  <c r="L268" i="2"/>
  <c r="M268" i="2" s="1"/>
  <c r="Q268" i="2" s="1"/>
  <c r="N268" i="2"/>
  <c r="O268" i="2" s="1"/>
  <c r="P268" i="2" s="1"/>
  <c r="L269" i="2"/>
  <c r="M269" i="2" s="1"/>
  <c r="Q269" i="2" s="1"/>
  <c r="N269" i="2"/>
  <c r="O269" i="2" s="1"/>
  <c r="P269" i="2" s="1"/>
  <c r="L270" i="2"/>
  <c r="M270" i="2" s="1"/>
  <c r="Q270" i="2" s="1"/>
  <c r="N270" i="2"/>
  <c r="O270" i="2" s="1"/>
  <c r="P270" i="2" s="1"/>
  <c r="L271" i="2"/>
  <c r="M271" i="2" s="1"/>
  <c r="Q271" i="2" s="1"/>
  <c r="N271" i="2"/>
  <c r="O271" i="2" s="1"/>
  <c r="P271" i="2" s="1"/>
  <c r="L272" i="2"/>
  <c r="M272" i="2" s="1"/>
  <c r="Q272" i="2" s="1"/>
  <c r="N272" i="2"/>
  <c r="O272" i="2" s="1"/>
  <c r="P272" i="2" s="1"/>
  <c r="L273" i="2"/>
  <c r="M273" i="2" s="1"/>
  <c r="Q273" i="2" s="1"/>
  <c r="N273" i="2"/>
  <c r="O273" i="2" s="1"/>
  <c r="P273" i="2" s="1"/>
  <c r="L274" i="2"/>
  <c r="M274" i="2" s="1"/>
  <c r="Q274" i="2" s="1"/>
  <c r="N274" i="2"/>
  <c r="O274" i="2" s="1"/>
  <c r="P274" i="2" s="1"/>
  <c r="L275" i="2"/>
  <c r="M275" i="2" s="1"/>
  <c r="Q275" i="2" s="1"/>
  <c r="N275" i="2"/>
  <c r="O275" i="2" s="1"/>
  <c r="P275" i="2" s="1"/>
  <c r="L276" i="2"/>
  <c r="M276" i="2" s="1"/>
  <c r="Q276" i="2" s="1"/>
  <c r="N276" i="2"/>
  <c r="O276" i="2" s="1"/>
  <c r="P276" i="2" s="1"/>
  <c r="L277" i="2"/>
  <c r="M277" i="2" s="1"/>
  <c r="Q277" i="2" s="1"/>
  <c r="N277" i="2"/>
  <c r="O277" i="2" s="1"/>
  <c r="P277" i="2" s="1"/>
  <c r="L278" i="2"/>
  <c r="M278" i="2" s="1"/>
  <c r="Q278" i="2" s="1"/>
  <c r="N278" i="2"/>
  <c r="O278" i="2" s="1"/>
  <c r="P278" i="2" s="1"/>
  <c r="L279" i="2"/>
  <c r="M279" i="2" s="1"/>
  <c r="Q279" i="2" s="1"/>
  <c r="N279" i="2"/>
  <c r="O279" i="2" s="1"/>
  <c r="P279" i="2" s="1"/>
  <c r="L280" i="2"/>
  <c r="M280" i="2" s="1"/>
  <c r="Q280" i="2" s="1"/>
  <c r="N280" i="2"/>
  <c r="O280" i="2" s="1"/>
  <c r="P280" i="2" s="1"/>
  <c r="L281" i="2"/>
  <c r="M281" i="2" s="1"/>
  <c r="Q281" i="2" s="1"/>
  <c r="N281" i="2"/>
  <c r="O281" i="2" s="1"/>
  <c r="P281" i="2" s="1"/>
  <c r="L282" i="2"/>
  <c r="M282" i="2" s="1"/>
  <c r="Q282" i="2" s="1"/>
  <c r="N282" i="2"/>
  <c r="O282" i="2" s="1"/>
  <c r="P282" i="2" s="1"/>
  <c r="L283" i="2"/>
  <c r="M283" i="2" s="1"/>
  <c r="Q283" i="2" s="1"/>
  <c r="N283" i="2"/>
  <c r="O283" i="2" s="1"/>
  <c r="P283" i="2" s="1"/>
  <c r="L284" i="2"/>
  <c r="M284" i="2" s="1"/>
  <c r="Q284" i="2" s="1"/>
  <c r="N284" i="2"/>
  <c r="O284" i="2" s="1"/>
  <c r="P284" i="2" s="1"/>
  <c r="L285" i="2"/>
  <c r="M285" i="2" s="1"/>
  <c r="Q285" i="2" s="1"/>
  <c r="N285" i="2"/>
  <c r="O285" i="2" s="1"/>
  <c r="P285" i="2" s="1"/>
  <c r="L286" i="2"/>
  <c r="M286" i="2" s="1"/>
  <c r="Q286" i="2" s="1"/>
  <c r="N286" i="2"/>
  <c r="O286" i="2" s="1"/>
  <c r="P286" i="2" s="1"/>
  <c r="L287" i="2"/>
  <c r="M287" i="2" s="1"/>
  <c r="Q287" i="2" s="1"/>
  <c r="N287" i="2"/>
  <c r="O287" i="2" s="1"/>
  <c r="P287" i="2" s="1"/>
  <c r="L288" i="2"/>
  <c r="M288" i="2" s="1"/>
  <c r="Q288" i="2" s="1"/>
  <c r="N288" i="2"/>
  <c r="O288" i="2" s="1"/>
  <c r="P288" i="2" s="1"/>
  <c r="L289" i="2"/>
  <c r="M289" i="2" s="1"/>
  <c r="Q289" i="2" s="1"/>
  <c r="N289" i="2"/>
  <c r="O289" i="2" s="1"/>
  <c r="P289" i="2" s="1"/>
  <c r="L290" i="2"/>
  <c r="M290" i="2" s="1"/>
  <c r="Q290" i="2" s="1"/>
  <c r="N290" i="2"/>
  <c r="O290" i="2" s="1"/>
  <c r="P290" i="2" s="1"/>
  <c r="L291" i="2"/>
  <c r="M291" i="2" s="1"/>
  <c r="Q291" i="2" s="1"/>
  <c r="N291" i="2"/>
  <c r="O291" i="2" s="1"/>
  <c r="P291" i="2" s="1"/>
  <c r="L292" i="2"/>
  <c r="M292" i="2" s="1"/>
  <c r="Q292" i="2" s="1"/>
  <c r="N292" i="2"/>
  <c r="O292" i="2" s="1"/>
  <c r="P292" i="2" s="1"/>
  <c r="L293" i="2"/>
  <c r="M293" i="2" s="1"/>
  <c r="Q293" i="2" s="1"/>
  <c r="N293" i="2"/>
  <c r="O293" i="2" s="1"/>
  <c r="P293" i="2" s="1"/>
  <c r="L294" i="2"/>
  <c r="M294" i="2" s="1"/>
  <c r="Q294" i="2" s="1"/>
  <c r="N294" i="2"/>
  <c r="O294" i="2" s="1"/>
  <c r="P294" i="2" s="1"/>
  <c r="L295" i="2"/>
  <c r="M295" i="2" s="1"/>
  <c r="Q295" i="2" s="1"/>
  <c r="N295" i="2"/>
  <c r="O295" i="2" s="1"/>
  <c r="P295" i="2" s="1"/>
  <c r="L296" i="2"/>
  <c r="M296" i="2" s="1"/>
  <c r="Q296" i="2" s="1"/>
  <c r="N296" i="2"/>
  <c r="O296" i="2" s="1"/>
  <c r="P296" i="2" s="1"/>
  <c r="L297" i="2"/>
  <c r="M297" i="2" s="1"/>
  <c r="Q297" i="2" s="1"/>
  <c r="N297" i="2"/>
  <c r="O297" i="2" s="1"/>
  <c r="P297" i="2" s="1"/>
  <c r="L298" i="2"/>
  <c r="M298" i="2" s="1"/>
  <c r="Q298" i="2" s="1"/>
  <c r="N298" i="2"/>
  <c r="O298" i="2" s="1"/>
  <c r="P298" i="2" s="1"/>
  <c r="L299" i="2"/>
  <c r="M299" i="2" s="1"/>
  <c r="Q299" i="2" s="1"/>
  <c r="N299" i="2"/>
  <c r="O299" i="2" s="1"/>
  <c r="P299" i="2" s="1"/>
  <c r="L300" i="2"/>
  <c r="M300" i="2" s="1"/>
  <c r="Q300" i="2" s="1"/>
  <c r="N300" i="2"/>
  <c r="O300" i="2" s="1"/>
  <c r="P300" i="2" s="1"/>
  <c r="L301" i="2"/>
  <c r="M301" i="2" s="1"/>
  <c r="Q301" i="2" s="1"/>
  <c r="N301" i="2"/>
  <c r="O301" i="2" s="1"/>
  <c r="P301" i="2" s="1"/>
  <c r="L302" i="2"/>
  <c r="M302" i="2" s="1"/>
  <c r="Q302" i="2" s="1"/>
  <c r="N302" i="2"/>
  <c r="O302" i="2" s="1"/>
  <c r="P302" i="2" s="1"/>
  <c r="L303" i="2"/>
  <c r="M303" i="2" s="1"/>
  <c r="Q303" i="2" s="1"/>
  <c r="N303" i="2"/>
  <c r="O303" i="2" s="1"/>
  <c r="P303" i="2" s="1"/>
  <c r="L304" i="2"/>
  <c r="M304" i="2" s="1"/>
  <c r="Q304" i="2" s="1"/>
  <c r="N304" i="2"/>
  <c r="O304" i="2" s="1"/>
  <c r="P304" i="2" s="1"/>
  <c r="L305" i="2"/>
  <c r="M305" i="2" s="1"/>
  <c r="Q305" i="2" s="1"/>
  <c r="N305" i="2"/>
  <c r="O305" i="2" s="1"/>
  <c r="P305" i="2" s="1"/>
  <c r="L306" i="2"/>
  <c r="M306" i="2" s="1"/>
  <c r="Q306" i="2" s="1"/>
  <c r="N306" i="2"/>
  <c r="O306" i="2" s="1"/>
  <c r="P306" i="2" s="1"/>
  <c r="L307" i="2"/>
  <c r="M307" i="2" s="1"/>
  <c r="Q307" i="2" s="1"/>
  <c r="N307" i="2"/>
  <c r="O307" i="2" s="1"/>
  <c r="P307" i="2" s="1"/>
  <c r="L308" i="2"/>
  <c r="M308" i="2" s="1"/>
  <c r="Q308" i="2" s="1"/>
  <c r="N308" i="2"/>
  <c r="O308" i="2" s="1"/>
  <c r="P308" i="2" s="1"/>
  <c r="L309" i="2"/>
  <c r="M309" i="2" s="1"/>
  <c r="Q309" i="2" s="1"/>
  <c r="N309" i="2"/>
  <c r="O309" i="2" s="1"/>
  <c r="P309" i="2" s="1"/>
  <c r="L310" i="2"/>
  <c r="M310" i="2" s="1"/>
  <c r="Q310" i="2" s="1"/>
  <c r="N310" i="2"/>
  <c r="O310" i="2" s="1"/>
  <c r="P310" i="2" s="1"/>
  <c r="L311" i="2"/>
  <c r="M311" i="2" s="1"/>
  <c r="Q311" i="2" s="1"/>
  <c r="N311" i="2"/>
  <c r="O311" i="2" s="1"/>
  <c r="P311" i="2" s="1"/>
  <c r="L312" i="2"/>
  <c r="M312" i="2" s="1"/>
  <c r="Q312" i="2" s="1"/>
  <c r="N312" i="2"/>
  <c r="O312" i="2" s="1"/>
  <c r="P312" i="2" s="1"/>
  <c r="L313" i="2"/>
  <c r="M313" i="2" s="1"/>
  <c r="Q313" i="2" s="1"/>
  <c r="N313" i="2"/>
  <c r="O313" i="2" s="1"/>
  <c r="P313" i="2" s="1"/>
  <c r="L314" i="2"/>
  <c r="M314" i="2" s="1"/>
  <c r="Q314" i="2" s="1"/>
  <c r="N314" i="2"/>
  <c r="O314" i="2" s="1"/>
  <c r="P314" i="2" s="1"/>
  <c r="L315" i="2"/>
  <c r="M315" i="2" s="1"/>
  <c r="Q315" i="2" s="1"/>
  <c r="N315" i="2"/>
  <c r="O315" i="2" s="1"/>
  <c r="P315" i="2" s="1"/>
  <c r="L316" i="2"/>
  <c r="M316" i="2" s="1"/>
  <c r="Q316" i="2" s="1"/>
  <c r="N316" i="2"/>
  <c r="O316" i="2" s="1"/>
  <c r="P316" i="2" s="1"/>
  <c r="L317" i="2"/>
  <c r="M317" i="2" s="1"/>
  <c r="Q317" i="2" s="1"/>
  <c r="N317" i="2"/>
  <c r="O317" i="2" s="1"/>
  <c r="P317" i="2" s="1"/>
  <c r="L318" i="2"/>
  <c r="M318" i="2" s="1"/>
  <c r="Q318" i="2" s="1"/>
  <c r="N318" i="2"/>
  <c r="O318" i="2" s="1"/>
  <c r="P318" i="2" s="1"/>
  <c r="L319" i="2"/>
  <c r="M319" i="2" s="1"/>
  <c r="Q319" i="2" s="1"/>
  <c r="N319" i="2"/>
  <c r="O319" i="2" s="1"/>
  <c r="P319" i="2" s="1"/>
  <c r="L320" i="2"/>
  <c r="M320" i="2" s="1"/>
  <c r="Q320" i="2" s="1"/>
  <c r="N320" i="2"/>
  <c r="O320" i="2" s="1"/>
  <c r="P320" i="2" s="1"/>
  <c r="L321" i="2"/>
  <c r="M321" i="2" s="1"/>
  <c r="Q321" i="2" s="1"/>
  <c r="N321" i="2"/>
  <c r="O321" i="2" s="1"/>
  <c r="P321" i="2" s="1"/>
  <c r="L322" i="2"/>
  <c r="M322" i="2" s="1"/>
  <c r="Q322" i="2" s="1"/>
  <c r="N322" i="2"/>
  <c r="O322" i="2" s="1"/>
  <c r="P322" i="2" s="1"/>
  <c r="L323" i="2"/>
  <c r="M323" i="2" s="1"/>
  <c r="Q323" i="2" s="1"/>
  <c r="N323" i="2"/>
  <c r="O323" i="2" s="1"/>
  <c r="P323" i="2" s="1"/>
  <c r="L324" i="2"/>
  <c r="M324" i="2" s="1"/>
  <c r="Q324" i="2" s="1"/>
  <c r="N324" i="2"/>
  <c r="O324" i="2" s="1"/>
  <c r="P324" i="2" s="1"/>
  <c r="L325" i="2"/>
  <c r="M325" i="2" s="1"/>
  <c r="Q325" i="2" s="1"/>
  <c r="N325" i="2"/>
  <c r="O325" i="2" s="1"/>
  <c r="P325" i="2" s="1"/>
  <c r="L326" i="2"/>
  <c r="M326" i="2" s="1"/>
  <c r="Q326" i="2" s="1"/>
  <c r="N326" i="2"/>
  <c r="O326" i="2" s="1"/>
  <c r="P326" i="2" s="1"/>
  <c r="L327" i="2"/>
  <c r="M327" i="2" s="1"/>
  <c r="Q327" i="2" s="1"/>
  <c r="N327" i="2"/>
  <c r="O327" i="2" s="1"/>
  <c r="P327" i="2" s="1"/>
  <c r="L328" i="2"/>
  <c r="M328" i="2" s="1"/>
  <c r="Q328" i="2" s="1"/>
  <c r="N328" i="2"/>
  <c r="O328" i="2" s="1"/>
  <c r="P328" i="2" s="1"/>
  <c r="L329" i="2"/>
  <c r="M329" i="2" s="1"/>
  <c r="Q329" i="2" s="1"/>
  <c r="N329" i="2"/>
  <c r="O329" i="2" s="1"/>
  <c r="P329" i="2" s="1"/>
  <c r="L330" i="2"/>
  <c r="M330" i="2" s="1"/>
  <c r="Q330" i="2" s="1"/>
  <c r="N330" i="2"/>
  <c r="O330" i="2" s="1"/>
  <c r="P330" i="2" s="1"/>
  <c r="L331" i="2"/>
  <c r="M331" i="2" s="1"/>
  <c r="Q331" i="2" s="1"/>
  <c r="N331" i="2"/>
  <c r="O331" i="2" s="1"/>
  <c r="P331" i="2" s="1"/>
  <c r="L332" i="2"/>
  <c r="M332" i="2" s="1"/>
  <c r="Q332" i="2" s="1"/>
  <c r="N332" i="2"/>
  <c r="O332" i="2" s="1"/>
  <c r="P332" i="2" s="1"/>
  <c r="L333" i="2"/>
  <c r="M333" i="2" s="1"/>
  <c r="Q333" i="2" s="1"/>
  <c r="N333" i="2"/>
  <c r="O333" i="2" s="1"/>
  <c r="P333" i="2" s="1"/>
  <c r="L334" i="2"/>
  <c r="M334" i="2" s="1"/>
  <c r="Q334" i="2" s="1"/>
  <c r="N334" i="2"/>
  <c r="O334" i="2" s="1"/>
  <c r="P334" i="2" s="1"/>
  <c r="L335" i="2"/>
  <c r="M335" i="2" s="1"/>
  <c r="Q335" i="2" s="1"/>
  <c r="N335" i="2"/>
  <c r="O335" i="2" s="1"/>
  <c r="P335" i="2" s="1"/>
  <c r="L336" i="2"/>
  <c r="M336" i="2" s="1"/>
  <c r="Q336" i="2" s="1"/>
  <c r="N336" i="2"/>
  <c r="O336" i="2" s="1"/>
  <c r="P336" i="2" s="1"/>
  <c r="L337" i="2"/>
  <c r="M337" i="2" s="1"/>
  <c r="Q337" i="2" s="1"/>
  <c r="N337" i="2"/>
  <c r="O337" i="2" s="1"/>
  <c r="P337" i="2" s="1"/>
  <c r="L338" i="2"/>
  <c r="M338" i="2" s="1"/>
  <c r="Q338" i="2" s="1"/>
  <c r="N338" i="2"/>
  <c r="O338" i="2" s="1"/>
  <c r="P338" i="2" s="1"/>
  <c r="L339" i="2"/>
  <c r="M339" i="2" s="1"/>
  <c r="Q339" i="2" s="1"/>
  <c r="N339" i="2"/>
  <c r="O339" i="2" s="1"/>
  <c r="P339" i="2" s="1"/>
  <c r="L340" i="2"/>
  <c r="M340" i="2" s="1"/>
  <c r="Q340" i="2" s="1"/>
  <c r="N340" i="2"/>
  <c r="O340" i="2" s="1"/>
  <c r="P340" i="2" s="1"/>
  <c r="L341" i="2"/>
  <c r="M341" i="2" s="1"/>
  <c r="Q341" i="2" s="1"/>
  <c r="N341" i="2"/>
  <c r="O341" i="2" s="1"/>
  <c r="P341" i="2" s="1"/>
  <c r="L342" i="2"/>
  <c r="M342" i="2" s="1"/>
  <c r="Q342" i="2" s="1"/>
  <c r="N342" i="2"/>
  <c r="O342" i="2" s="1"/>
  <c r="P342" i="2" s="1"/>
  <c r="L343" i="2"/>
  <c r="M343" i="2" s="1"/>
  <c r="Q343" i="2" s="1"/>
  <c r="N343" i="2"/>
  <c r="O343" i="2" s="1"/>
  <c r="P343" i="2" s="1"/>
  <c r="L344" i="2"/>
  <c r="M344" i="2" s="1"/>
  <c r="Q344" i="2" s="1"/>
  <c r="N344" i="2"/>
  <c r="O344" i="2" s="1"/>
  <c r="P344" i="2" s="1"/>
  <c r="L345" i="2"/>
  <c r="M345" i="2" s="1"/>
  <c r="Q345" i="2" s="1"/>
  <c r="N345" i="2"/>
  <c r="O345" i="2" s="1"/>
  <c r="P345" i="2" s="1"/>
  <c r="L346" i="2"/>
  <c r="M346" i="2" s="1"/>
  <c r="Q346" i="2" s="1"/>
  <c r="N346" i="2"/>
  <c r="O346" i="2" s="1"/>
  <c r="P346" i="2" s="1"/>
  <c r="L347" i="2"/>
  <c r="M347" i="2" s="1"/>
  <c r="Q347" i="2" s="1"/>
  <c r="N347" i="2"/>
  <c r="O347" i="2" s="1"/>
  <c r="P347" i="2" s="1"/>
  <c r="L348" i="2"/>
  <c r="M348" i="2" s="1"/>
  <c r="Q348" i="2" s="1"/>
  <c r="N348" i="2"/>
  <c r="O348" i="2" s="1"/>
  <c r="P348" i="2" s="1"/>
  <c r="L349" i="2"/>
  <c r="M349" i="2" s="1"/>
  <c r="Q349" i="2" s="1"/>
  <c r="N349" i="2"/>
  <c r="O349" i="2" s="1"/>
  <c r="P349" i="2" s="1"/>
  <c r="L350" i="2"/>
  <c r="M350" i="2" s="1"/>
  <c r="Q350" i="2" s="1"/>
  <c r="N350" i="2"/>
  <c r="O350" i="2" s="1"/>
  <c r="P350" i="2" s="1"/>
  <c r="L351" i="2"/>
  <c r="M351" i="2" s="1"/>
  <c r="Q351" i="2" s="1"/>
  <c r="N351" i="2"/>
  <c r="O351" i="2" s="1"/>
  <c r="P351" i="2" s="1"/>
  <c r="L352" i="2"/>
  <c r="M352" i="2" s="1"/>
  <c r="Q352" i="2" s="1"/>
  <c r="N352" i="2"/>
  <c r="O352" i="2" s="1"/>
  <c r="P352" i="2" s="1"/>
  <c r="L353" i="2"/>
  <c r="M353" i="2" s="1"/>
  <c r="Q353" i="2" s="1"/>
  <c r="N353" i="2"/>
  <c r="O353" i="2" s="1"/>
  <c r="P353" i="2" s="1"/>
  <c r="L354" i="2"/>
  <c r="M354" i="2" s="1"/>
  <c r="Q354" i="2" s="1"/>
  <c r="N354" i="2"/>
  <c r="O354" i="2" s="1"/>
  <c r="P354" i="2" s="1"/>
  <c r="L355" i="2"/>
  <c r="M355" i="2" s="1"/>
  <c r="Q355" i="2" s="1"/>
  <c r="N355" i="2"/>
  <c r="O355" i="2" s="1"/>
  <c r="P355" i="2" s="1"/>
  <c r="L356" i="2"/>
  <c r="M356" i="2" s="1"/>
  <c r="Q356" i="2" s="1"/>
  <c r="N356" i="2"/>
  <c r="O356" i="2" s="1"/>
  <c r="P356" i="2" s="1"/>
  <c r="L357" i="2"/>
  <c r="M357" i="2" s="1"/>
  <c r="Q357" i="2" s="1"/>
  <c r="N357" i="2"/>
  <c r="O357" i="2" s="1"/>
  <c r="P357" i="2" s="1"/>
  <c r="L358" i="2"/>
  <c r="M358" i="2" s="1"/>
  <c r="Q358" i="2" s="1"/>
  <c r="N358" i="2"/>
  <c r="O358" i="2" s="1"/>
  <c r="P358" i="2" s="1"/>
  <c r="L359" i="2"/>
  <c r="M359" i="2" s="1"/>
  <c r="Q359" i="2" s="1"/>
  <c r="N359" i="2"/>
  <c r="O359" i="2" s="1"/>
  <c r="P359" i="2" s="1"/>
  <c r="L360" i="2"/>
  <c r="M360" i="2" s="1"/>
  <c r="Q360" i="2" s="1"/>
  <c r="N360" i="2"/>
  <c r="O360" i="2" s="1"/>
  <c r="P360" i="2" s="1"/>
  <c r="L361" i="2"/>
  <c r="M361" i="2" s="1"/>
  <c r="Q361" i="2" s="1"/>
  <c r="N361" i="2"/>
  <c r="O361" i="2" s="1"/>
  <c r="P361" i="2" s="1"/>
  <c r="L362" i="2"/>
  <c r="M362" i="2" s="1"/>
  <c r="Q362" i="2" s="1"/>
  <c r="N362" i="2"/>
  <c r="O362" i="2" s="1"/>
  <c r="P362" i="2" s="1"/>
  <c r="L363" i="2"/>
  <c r="M363" i="2" s="1"/>
  <c r="Q363" i="2" s="1"/>
  <c r="N363" i="2"/>
  <c r="O363" i="2" s="1"/>
  <c r="P363" i="2" s="1"/>
  <c r="L364" i="2"/>
  <c r="M364" i="2" s="1"/>
  <c r="Q364" i="2" s="1"/>
  <c r="N364" i="2"/>
  <c r="O364" i="2" s="1"/>
  <c r="P364" i="2" s="1"/>
  <c r="L365" i="2"/>
  <c r="M365" i="2" s="1"/>
  <c r="Q365" i="2" s="1"/>
  <c r="N365" i="2"/>
  <c r="O365" i="2" s="1"/>
  <c r="P365" i="2" s="1"/>
  <c r="L366" i="2"/>
  <c r="M366" i="2" s="1"/>
  <c r="Q366" i="2" s="1"/>
  <c r="N366" i="2"/>
  <c r="O366" i="2" s="1"/>
  <c r="P366" i="2" s="1"/>
  <c r="L367" i="2"/>
  <c r="M367" i="2" s="1"/>
  <c r="Q367" i="2" s="1"/>
  <c r="N367" i="2"/>
  <c r="O367" i="2" s="1"/>
  <c r="P367" i="2" s="1"/>
  <c r="L368" i="2"/>
  <c r="M368" i="2" s="1"/>
  <c r="Q368" i="2" s="1"/>
  <c r="N368" i="2"/>
  <c r="O368" i="2" s="1"/>
  <c r="P368" i="2" s="1"/>
  <c r="L369" i="2"/>
  <c r="M369" i="2" s="1"/>
  <c r="Q369" i="2" s="1"/>
  <c r="N369" i="2"/>
  <c r="O369" i="2" s="1"/>
  <c r="P369" i="2" s="1"/>
  <c r="L370" i="2"/>
  <c r="M370" i="2" s="1"/>
  <c r="Q370" i="2" s="1"/>
  <c r="N370" i="2"/>
  <c r="O370" i="2" s="1"/>
  <c r="P370" i="2" s="1"/>
  <c r="L371" i="2"/>
  <c r="M371" i="2" s="1"/>
  <c r="Q371" i="2" s="1"/>
  <c r="N371" i="2"/>
  <c r="O371" i="2" s="1"/>
  <c r="P371" i="2" s="1"/>
  <c r="L372" i="2"/>
  <c r="M372" i="2" s="1"/>
  <c r="Q372" i="2" s="1"/>
  <c r="N372" i="2"/>
  <c r="O372" i="2" s="1"/>
  <c r="P372" i="2" s="1"/>
  <c r="L373" i="2"/>
  <c r="M373" i="2" s="1"/>
  <c r="Q373" i="2" s="1"/>
  <c r="N373" i="2"/>
  <c r="O373" i="2" s="1"/>
  <c r="P373" i="2" s="1"/>
  <c r="L374" i="2"/>
  <c r="M374" i="2" s="1"/>
  <c r="Q374" i="2" s="1"/>
  <c r="N374" i="2"/>
  <c r="O374" i="2" s="1"/>
  <c r="P374" i="2" s="1"/>
  <c r="L375" i="2"/>
  <c r="M375" i="2" s="1"/>
  <c r="Q375" i="2" s="1"/>
  <c r="N375" i="2"/>
  <c r="O375" i="2" s="1"/>
  <c r="P375" i="2" s="1"/>
  <c r="L376" i="2"/>
  <c r="M376" i="2" s="1"/>
  <c r="Q376" i="2" s="1"/>
  <c r="N376" i="2"/>
  <c r="O376" i="2" s="1"/>
  <c r="P376" i="2" s="1"/>
  <c r="L377" i="2"/>
  <c r="M377" i="2" s="1"/>
  <c r="Q377" i="2" s="1"/>
  <c r="N377" i="2"/>
  <c r="O377" i="2" s="1"/>
  <c r="P377" i="2" s="1"/>
  <c r="L378" i="2"/>
  <c r="M378" i="2" s="1"/>
  <c r="Q378" i="2" s="1"/>
  <c r="N378" i="2"/>
  <c r="O378" i="2" s="1"/>
  <c r="P378" i="2" s="1"/>
  <c r="L379" i="2"/>
  <c r="M379" i="2" s="1"/>
  <c r="Q379" i="2" s="1"/>
  <c r="N379" i="2"/>
  <c r="O379" i="2" s="1"/>
  <c r="P379" i="2" s="1"/>
  <c r="L380" i="2"/>
  <c r="M380" i="2" s="1"/>
  <c r="Q380" i="2" s="1"/>
  <c r="N380" i="2"/>
  <c r="O380" i="2" s="1"/>
  <c r="P380" i="2" s="1"/>
  <c r="L381" i="2"/>
  <c r="M381" i="2" s="1"/>
  <c r="Q381" i="2" s="1"/>
  <c r="N381" i="2"/>
  <c r="O381" i="2" s="1"/>
  <c r="P381" i="2" s="1"/>
  <c r="L382" i="2"/>
  <c r="M382" i="2" s="1"/>
  <c r="Q382" i="2" s="1"/>
  <c r="N382" i="2"/>
  <c r="O382" i="2" s="1"/>
  <c r="P382" i="2" s="1"/>
  <c r="L383" i="2"/>
  <c r="M383" i="2" s="1"/>
  <c r="Q383" i="2" s="1"/>
  <c r="N383" i="2"/>
  <c r="O383" i="2" s="1"/>
  <c r="P383" i="2" s="1"/>
  <c r="L384" i="2"/>
  <c r="M384" i="2" s="1"/>
  <c r="Q384" i="2" s="1"/>
  <c r="N384" i="2"/>
  <c r="O384" i="2" s="1"/>
  <c r="P384" i="2" s="1"/>
  <c r="L385" i="2"/>
  <c r="M385" i="2" s="1"/>
  <c r="Q385" i="2" s="1"/>
  <c r="N385" i="2"/>
  <c r="O385" i="2" s="1"/>
  <c r="P385" i="2" s="1"/>
  <c r="L386" i="2"/>
  <c r="M386" i="2" s="1"/>
  <c r="Q386" i="2" s="1"/>
  <c r="N386" i="2"/>
  <c r="O386" i="2" s="1"/>
  <c r="P386" i="2" s="1"/>
  <c r="L387" i="2"/>
  <c r="M387" i="2" s="1"/>
  <c r="Q387" i="2" s="1"/>
  <c r="N387" i="2"/>
  <c r="O387" i="2" s="1"/>
  <c r="P387" i="2" s="1"/>
  <c r="L388" i="2"/>
  <c r="M388" i="2" s="1"/>
  <c r="Q388" i="2" s="1"/>
  <c r="N388" i="2"/>
  <c r="O388" i="2" s="1"/>
  <c r="P388" i="2" s="1"/>
  <c r="L389" i="2"/>
  <c r="M389" i="2" s="1"/>
  <c r="Q389" i="2" s="1"/>
  <c r="N389" i="2"/>
  <c r="O389" i="2" s="1"/>
  <c r="P389" i="2" s="1"/>
  <c r="L390" i="2"/>
  <c r="M390" i="2" s="1"/>
  <c r="Q390" i="2" s="1"/>
  <c r="N390" i="2"/>
  <c r="O390" i="2" s="1"/>
  <c r="P390" i="2" s="1"/>
  <c r="L391" i="2"/>
  <c r="M391" i="2" s="1"/>
  <c r="Q391" i="2" s="1"/>
  <c r="N391" i="2"/>
  <c r="O391" i="2" s="1"/>
  <c r="P391" i="2" s="1"/>
  <c r="L392" i="2"/>
  <c r="M392" i="2" s="1"/>
  <c r="Q392" i="2" s="1"/>
  <c r="N392" i="2"/>
  <c r="O392" i="2" s="1"/>
  <c r="P392" i="2" s="1"/>
  <c r="L393" i="2"/>
  <c r="M393" i="2" s="1"/>
  <c r="Q393" i="2" s="1"/>
  <c r="N393" i="2"/>
  <c r="O393" i="2" s="1"/>
  <c r="P393" i="2" s="1"/>
  <c r="L394" i="2"/>
  <c r="M394" i="2" s="1"/>
  <c r="Q394" i="2" s="1"/>
  <c r="N394" i="2"/>
  <c r="O394" i="2" s="1"/>
  <c r="P394" i="2" s="1"/>
  <c r="L395" i="2"/>
  <c r="M395" i="2" s="1"/>
  <c r="Q395" i="2" s="1"/>
  <c r="N395" i="2"/>
  <c r="O395" i="2" s="1"/>
  <c r="P395" i="2" s="1"/>
  <c r="L396" i="2"/>
  <c r="M396" i="2" s="1"/>
  <c r="Q396" i="2" s="1"/>
  <c r="N396" i="2"/>
  <c r="O396" i="2" s="1"/>
  <c r="P396" i="2" s="1"/>
  <c r="L397" i="2"/>
  <c r="M397" i="2" s="1"/>
  <c r="Q397" i="2" s="1"/>
  <c r="N397" i="2"/>
  <c r="O397" i="2" s="1"/>
  <c r="P397" i="2" s="1"/>
  <c r="L398" i="2"/>
  <c r="M398" i="2" s="1"/>
  <c r="Q398" i="2" s="1"/>
  <c r="N398" i="2"/>
  <c r="O398" i="2" s="1"/>
  <c r="P398" i="2" s="1"/>
  <c r="L399" i="2"/>
  <c r="M399" i="2" s="1"/>
  <c r="Q399" i="2" s="1"/>
  <c r="N399" i="2"/>
  <c r="O399" i="2" s="1"/>
  <c r="P399" i="2" s="1"/>
  <c r="L400" i="2"/>
  <c r="M400" i="2" s="1"/>
  <c r="Q400" i="2" s="1"/>
  <c r="N400" i="2"/>
  <c r="O400" i="2" s="1"/>
  <c r="P400" i="2" s="1"/>
  <c r="L401" i="2"/>
  <c r="M401" i="2" s="1"/>
  <c r="Q401" i="2" s="1"/>
  <c r="N401" i="2"/>
  <c r="O401" i="2" s="1"/>
  <c r="P401" i="2" s="1"/>
  <c r="L402" i="2"/>
  <c r="M402" i="2" s="1"/>
  <c r="Q402" i="2" s="1"/>
  <c r="N402" i="2"/>
  <c r="O402" i="2" s="1"/>
  <c r="P402" i="2" s="1"/>
  <c r="L403" i="2"/>
  <c r="M403" i="2" s="1"/>
  <c r="Q403" i="2" s="1"/>
  <c r="N403" i="2"/>
  <c r="O403" i="2" s="1"/>
  <c r="P403" i="2" s="1"/>
  <c r="L404" i="2"/>
  <c r="M404" i="2" s="1"/>
  <c r="Q404" i="2" s="1"/>
  <c r="N404" i="2"/>
  <c r="O404" i="2" s="1"/>
  <c r="P404" i="2" s="1"/>
  <c r="L405" i="2"/>
  <c r="M405" i="2" s="1"/>
  <c r="Q405" i="2" s="1"/>
  <c r="N405" i="2"/>
  <c r="O405" i="2" s="1"/>
  <c r="P405" i="2" s="1"/>
  <c r="L406" i="2"/>
  <c r="M406" i="2" s="1"/>
  <c r="Q406" i="2" s="1"/>
  <c r="N406" i="2"/>
  <c r="O406" i="2" s="1"/>
  <c r="P406" i="2" s="1"/>
  <c r="L407" i="2"/>
  <c r="M407" i="2" s="1"/>
  <c r="Q407" i="2" s="1"/>
  <c r="N407" i="2"/>
  <c r="O407" i="2" s="1"/>
  <c r="P407" i="2" s="1"/>
  <c r="L408" i="2"/>
  <c r="M408" i="2" s="1"/>
  <c r="Q408" i="2" s="1"/>
  <c r="N408" i="2"/>
  <c r="O408" i="2" s="1"/>
  <c r="P408" i="2" s="1"/>
  <c r="L409" i="2"/>
  <c r="M409" i="2" s="1"/>
  <c r="Q409" i="2" s="1"/>
  <c r="N409" i="2"/>
  <c r="O409" i="2" s="1"/>
  <c r="P409" i="2" s="1"/>
  <c r="L410" i="2"/>
  <c r="M410" i="2" s="1"/>
  <c r="Q410" i="2" s="1"/>
  <c r="N410" i="2"/>
  <c r="O410" i="2" s="1"/>
  <c r="P410" i="2" s="1"/>
  <c r="L411" i="2"/>
  <c r="M411" i="2" s="1"/>
  <c r="Q411" i="2" s="1"/>
  <c r="N411" i="2"/>
  <c r="O411" i="2" s="1"/>
  <c r="P411" i="2" s="1"/>
  <c r="L412" i="2"/>
  <c r="M412" i="2" s="1"/>
  <c r="Q412" i="2" s="1"/>
  <c r="N412" i="2"/>
  <c r="O412" i="2" s="1"/>
  <c r="P412" i="2" s="1"/>
  <c r="L413" i="2"/>
  <c r="M413" i="2" s="1"/>
  <c r="Q413" i="2" s="1"/>
  <c r="N413" i="2"/>
  <c r="O413" i="2" s="1"/>
  <c r="P413" i="2" s="1"/>
  <c r="L414" i="2"/>
  <c r="M414" i="2" s="1"/>
  <c r="Q414" i="2" s="1"/>
  <c r="N414" i="2"/>
  <c r="O414" i="2" s="1"/>
  <c r="P414" i="2" s="1"/>
  <c r="L415" i="2"/>
  <c r="M415" i="2" s="1"/>
  <c r="Q415" i="2" s="1"/>
  <c r="N415" i="2"/>
  <c r="O415" i="2" s="1"/>
  <c r="P415" i="2" s="1"/>
  <c r="L416" i="2"/>
  <c r="M416" i="2" s="1"/>
  <c r="Q416" i="2" s="1"/>
  <c r="N416" i="2"/>
  <c r="O416" i="2" s="1"/>
  <c r="P416" i="2" s="1"/>
  <c r="L417" i="2"/>
  <c r="M417" i="2" s="1"/>
  <c r="Q417" i="2" s="1"/>
  <c r="N417" i="2"/>
  <c r="O417" i="2" s="1"/>
  <c r="P417" i="2" s="1"/>
  <c r="L418" i="2"/>
  <c r="M418" i="2" s="1"/>
  <c r="Q418" i="2" s="1"/>
  <c r="N418" i="2"/>
  <c r="O418" i="2" s="1"/>
  <c r="P418" i="2" s="1"/>
  <c r="L419" i="2"/>
  <c r="M419" i="2" s="1"/>
  <c r="Q419" i="2" s="1"/>
  <c r="N419" i="2"/>
  <c r="O419" i="2" s="1"/>
  <c r="P419" i="2" s="1"/>
  <c r="L420" i="2"/>
  <c r="M420" i="2" s="1"/>
  <c r="Q420" i="2" s="1"/>
  <c r="N420" i="2"/>
  <c r="O420" i="2" s="1"/>
  <c r="P420" i="2" s="1"/>
  <c r="L421" i="2"/>
  <c r="M421" i="2" s="1"/>
  <c r="Q421" i="2" s="1"/>
  <c r="N421" i="2"/>
  <c r="O421" i="2" s="1"/>
  <c r="P421" i="2" s="1"/>
  <c r="L422" i="2"/>
  <c r="M422" i="2" s="1"/>
  <c r="Q422" i="2" s="1"/>
  <c r="N422" i="2"/>
  <c r="O422" i="2" s="1"/>
  <c r="P422" i="2" s="1"/>
  <c r="N423" i="2"/>
  <c r="O423" i="2" s="1"/>
  <c r="P423" i="2" s="1"/>
  <c r="N424" i="2"/>
  <c r="O424" i="2" s="1"/>
  <c r="P424" i="2" s="1"/>
  <c r="L425" i="2"/>
  <c r="M425" i="2" s="1"/>
  <c r="Q425" i="2" s="1"/>
  <c r="N425" i="2"/>
  <c r="O425" i="2" s="1"/>
  <c r="P425" i="2" s="1"/>
  <c r="L426" i="2"/>
  <c r="M426" i="2" s="1"/>
  <c r="Q426" i="2" s="1"/>
  <c r="N426" i="2"/>
  <c r="O426" i="2" s="1"/>
  <c r="P426" i="2" s="1"/>
  <c r="L427" i="2"/>
  <c r="M427" i="2" s="1"/>
  <c r="Q427" i="2" s="1"/>
  <c r="N427" i="2"/>
  <c r="O427" i="2" s="1"/>
  <c r="P427" i="2" s="1"/>
  <c r="L428" i="2"/>
  <c r="M428" i="2" s="1"/>
  <c r="Q428" i="2" s="1"/>
  <c r="N428" i="2"/>
  <c r="O428" i="2" s="1"/>
  <c r="P428" i="2" s="1"/>
  <c r="L429" i="2"/>
  <c r="M429" i="2" s="1"/>
  <c r="Q429" i="2" s="1"/>
  <c r="N429" i="2"/>
  <c r="O429" i="2" s="1"/>
  <c r="P429" i="2" s="1"/>
  <c r="L430" i="2"/>
  <c r="M430" i="2" s="1"/>
  <c r="Q430" i="2" s="1"/>
  <c r="N430" i="2"/>
  <c r="O430" i="2" s="1"/>
  <c r="P430" i="2" s="1"/>
  <c r="L431" i="2"/>
  <c r="M431" i="2" s="1"/>
  <c r="Q431" i="2" s="1"/>
  <c r="N431" i="2"/>
  <c r="O431" i="2" s="1"/>
  <c r="P431" i="2" s="1"/>
  <c r="L432" i="2"/>
  <c r="M432" i="2" s="1"/>
  <c r="Q432" i="2" s="1"/>
  <c r="N432" i="2"/>
  <c r="O432" i="2" s="1"/>
  <c r="P432" i="2" s="1"/>
  <c r="L433" i="2"/>
  <c r="M433" i="2" s="1"/>
  <c r="Q433" i="2" s="1"/>
  <c r="N433" i="2"/>
  <c r="O433" i="2" s="1"/>
  <c r="P433" i="2" s="1"/>
  <c r="L434" i="2"/>
  <c r="M434" i="2" s="1"/>
  <c r="Q434" i="2" s="1"/>
  <c r="N434" i="2"/>
  <c r="O434" i="2" s="1"/>
  <c r="P434" i="2" s="1"/>
  <c r="L435" i="2"/>
  <c r="M435" i="2" s="1"/>
  <c r="Q435" i="2" s="1"/>
  <c r="N435" i="2"/>
  <c r="O435" i="2" s="1"/>
  <c r="P435" i="2" s="1"/>
  <c r="L436" i="2"/>
  <c r="M436" i="2" s="1"/>
  <c r="Q436" i="2" s="1"/>
  <c r="N436" i="2"/>
  <c r="O436" i="2" s="1"/>
  <c r="P436" i="2" s="1"/>
  <c r="L437" i="2"/>
  <c r="M437" i="2" s="1"/>
  <c r="Q437" i="2" s="1"/>
  <c r="N437" i="2"/>
  <c r="O437" i="2" s="1"/>
  <c r="P437" i="2" s="1"/>
  <c r="L438" i="2"/>
  <c r="M438" i="2" s="1"/>
  <c r="Q438" i="2" s="1"/>
  <c r="N438" i="2"/>
  <c r="O438" i="2" s="1"/>
  <c r="P438" i="2" s="1"/>
  <c r="L439" i="2"/>
  <c r="M439" i="2" s="1"/>
  <c r="Q439" i="2" s="1"/>
  <c r="N439" i="2"/>
  <c r="O439" i="2" s="1"/>
  <c r="P439" i="2" s="1"/>
  <c r="N440" i="2"/>
  <c r="O440" i="2" s="1"/>
  <c r="P440" i="2" s="1"/>
  <c r="N441" i="2"/>
  <c r="O441" i="2" s="1"/>
  <c r="P441" i="2" s="1"/>
  <c r="N442" i="2"/>
  <c r="O442" i="2" s="1"/>
  <c r="P442" i="2" s="1"/>
  <c r="N443" i="2"/>
  <c r="O443" i="2" s="1"/>
  <c r="P443" i="2" s="1"/>
  <c r="N444" i="2"/>
  <c r="O444" i="2" s="1"/>
  <c r="P444" i="2" s="1"/>
  <c r="N445" i="2"/>
  <c r="O445" i="2" s="1"/>
  <c r="P445" i="2" s="1"/>
  <c r="N446" i="2"/>
  <c r="O446" i="2" s="1"/>
  <c r="P446" i="2" s="1"/>
  <c r="N447" i="2"/>
  <c r="O447" i="2" s="1"/>
  <c r="P447" i="2" s="1"/>
  <c r="N448" i="2"/>
  <c r="O448" i="2" s="1"/>
  <c r="P448" i="2" s="1"/>
  <c r="N449" i="2"/>
  <c r="O449" i="2" s="1"/>
  <c r="P449" i="2" s="1"/>
  <c r="N450" i="2"/>
  <c r="O450" i="2" s="1"/>
  <c r="P450" i="2" s="1"/>
  <c r="N451" i="2"/>
  <c r="O451" i="2" s="1"/>
  <c r="P451" i="2" s="1"/>
  <c r="N452" i="2"/>
  <c r="O452" i="2" s="1"/>
  <c r="P452" i="2" s="1"/>
  <c r="N453" i="2"/>
  <c r="O453" i="2" s="1"/>
  <c r="P453" i="2" s="1"/>
  <c r="N454" i="2"/>
  <c r="O454" i="2" s="1"/>
  <c r="P454" i="2" s="1"/>
  <c r="N455" i="2"/>
  <c r="O455" i="2" s="1"/>
  <c r="P455" i="2" s="1"/>
  <c r="N456" i="2"/>
  <c r="O456" i="2" s="1"/>
  <c r="P456" i="2" s="1"/>
  <c r="N457" i="2"/>
  <c r="O457" i="2" s="1"/>
  <c r="P457" i="2" s="1"/>
  <c r="N458" i="2"/>
  <c r="O458" i="2" s="1"/>
  <c r="P458" i="2" s="1"/>
  <c r="N459" i="2"/>
  <c r="O459" i="2" s="1"/>
  <c r="P459" i="2" s="1"/>
  <c r="N460" i="2"/>
  <c r="O460" i="2" s="1"/>
  <c r="P460" i="2" s="1"/>
  <c r="N461" i="2"/>
  <c r="O461" i="2" s="1"/>
  <c r="P461" i="2" s="1"/>
  <c r="N462" i="2"/>
  <c r="O462" i="2" s="1"/>
  <c r="P462" i="2" s="1"/>
  <c r="N463" i="2"/>
  <c r="O463" i="2" s="1"/>
  <c r="P463" i="2" s="1"/>
  <c r="N464" i="2"/>
  <c r="O464" i="2" s="1"/>
  <c r="P464" i="2" s="1"/>
  <c r="N465" i="2"/>
  <c r="O465" i="2" s="1"/>
  <c r="P465" i="2" s="1"/>
  <c r="N466" i="2"/>
  <c r="O466" i="2" s="1"/>
  <c r="P466" i="2" s="1"/>
  <c r="N467" i="2"/>
  <c r="O467" i="2" s="1"/>
  <c r="P467" i="2" s="1"/>
  <c r="N468" i="2"/>
  <c r="O468" i="2" s="1"/>
  <c r="P468" i="2" s="1"/>
  <c r="L469" i="2"/>
  <c r="M469" i="2" s="1"/>
  <c r="Q469" i="2" s="1"/>
  <c r="N469" i="2"/>
  <c r="O469" i="2" s="1"/>
  <c r="P469" i="2" s="1"/>
  <c r="L470" i="2"/>
  <c r="M470" i="2" s="1"/>
  <c r="Q470" i="2" s="1"/>
  <c r="N470" i="2"/>
  <c r="O470" i="2" s="1"/>
  <c r="P470" i="2" s="1"/>
  <c r="N471" i="2"/>
  <c r="O471" i="2" s="1"/>
  <c r="P471" i="2" s="1"/>
  <c r="N472" i="2"/>
  <c r="O472" i="2" s="1"/>
  <c r="P472" i="2" s="1"/>
  <c r="N473" i="2"/>
  <c r="O473" i="2" s="1"/>
  <c r="P473" i="2" s="1"/>
  <c r="N474" i="2"/>
  <c r="O474" i="2" s="1"/>
  <c r="P474" i="2" s="1"/>
  <c r="N475" i="2"/>
  <c r="O475" i="2" s="1"/>
  <c r="P475" i="2" s="1"/>
  <c r="N476" i="2"/>
  <c r="O476" i="2" s="1"/>
  <c r="P476" i="2" s="1"/>
  <c r="N477" i="2"/>
  <c r="O477" i="2" s="1"/>
  <c r="P477" i="2" s="1"/>
  <c r="N478" i="2"/>
  <c r="O478" i="2" s="1"/>
  <c r="P478" i="2" s="1"/>
  <c r="N479" i="2"/>
  <c r="O479" i="2" s="1"/>
  <c r="P479" i="2" s="1"/>
  <c r="N480" i="2"/>
  <c r="O480" i="2" s="1"/>
  <c r="P480" i="2" s="1"/>
  <c r="N481" i="2"/>
  <c r="O481" i="2" s="1"/>
  <c r="P481" i="2" s="1"/>
  <c r="N482" i="2"/>
  <c r="O482" i="2" s="1"/>
  <c r="P482" i="2" s="1"/>
  <c r="N483" i="2"/>
  <c r="O483" i="2" s="1"/>
  <c r="P483" i="2" s="1"/>
  <c r="N484" i="2"/>
  <c r="O484" i="2" s="1"/>
  <c r="P484" i="2" s="1"/>
  <c r="N485" i="2"/>
  <c r="O485" i="2" s="1"/>
  <c r="P485" i="2" s="1"/>
  <c r="N486" i="2"/>
  <c r="O486" i="2" s="1"/>
  <c r="P486" i="2" s="1"/>
  <c r="N487" i="2"/>
  <c r="O487" i="2" s="1"/>
  <c r="P487" i="2" s="1"/>
  <c r="N488" i="2"/>
  <c r="O488" i="2" s="1"/>
  <c r="P488" i="2" s="1"/>
  <c r="N489" i="2"/>
  <c r="O489" i="2" s="1"/>
  <c r="P489" i="2" s="1"/>
  <c r="N490" i="2"/>
  <c r="O490" i="2" s="1"/>
  <c r="P490" i="2" s="1"/>
  <c r="N491" i="2"/>
  <c r="O491" i="2" s="1"/>
  <c r="P491" i="2" s="1"/>
  <c r="N492" i="2"/>
  <c r="O492" i="2" s="1"/>
  <c r="P492" i="2" s="1"/>
  <c r="N493" i="2"/>
  <c r="O493" i="2" s="1"/>
  <c r="P493" i="2" s="1"/>
  <c r="N494" i="2"/>
  <c r="O494" i="2" s="1"/>
  <c r="P494" i="2" s="1"/>
  <c r="N495" i="2"/>
  <c r="O495" i="2" s="1"/>
  <c r="P495" i="2" s="1"/>
  <c r="N496" i="2"/>
  <c r="O496" i="2" s="1"/>
  <c r="P496" i="2" s="1"/>
  <c r="N497" i="2"/>
  <c r="O497" i="2" s="1"/>
  <c r="P497" i="2" s="1"/>
  <c r="N498" i="2"/>
  <c r="O498" i="2" s="1"/>
  <c r="P498" i="2" s="1"/>
  <c r="N499" i="2"/>
  <c r="O499" i="2" s="1"/>
  <c r="P499" i="2" s="1"/>
  <c r="N500" i="2"/>
  <c r="O500" i="2" s="1"/>
  <c r="P500" i="2" s="1"/>
  <c r="N501" i="2"/>
  <c r="O501" i="2" s="1"/>
  <c r="P501" i="2" s="1"/>
  <c r="N502" i="2"/>
  <c r="O502" i="2" s="1"/>
  <c r="P502" i="2" s="1"/>
  <c r="N503" i="2"/>
  <c r="O503" i="2" s="1"/>
  <c r="P503" i="2" s="1"/>
  <c r="N504" i="2"/>
  <c r="O504" i="2" s="1"/>
  <c r="P504" i="2" s="1"/>
  <c r="N505" i="2"/>
  <c r="O505" i="2" s="1"/>
  <c r="P505" i="2" s="1"/>
  <c r="N506" i="2"/>
  <c r="O506" i="2" s="1"/>
  <c r="P506" i="2" s="1"/>
  <c r="N507" i="2"/>
  <c r="O507" i="2" s="1"/>
  <c r="P507" i="2" s="1"/>
  <c r="L508" i="2"/>
  <c r="M508" i="2" s="1"/>
  <c r="Q508" i="2" s="1"/>
  <c r="N508" i="2"/>
  <c r="O508" i="2" s="1"/>
  <c r="P508" i="2" s="1"/>
  <c r="N509" i="2"/>
  <c r="O509" i="2" s="1"/>
  <c r="P509" i="2" s="1"/>
  <c r="N510" i="2"/>
  <c r="O510" i="2" s="1"/>
  <c r="P510" i="2" s="1"/>
  <c r="N511" i="2"/>
  <c r="O511" i="2" s="1"/>
  <c r="P511" i="2" s="1"/>
  <c r="N512" i="2"/>
  <c r="O512" i="2" s="1"/>
  <c r="P512" i="2" s="1"/>
  <c r="N513" i="2"/>
  <c r="O513" i="2" s="1"/>
  <c r="P513" i="2" s="1"/>
  <c r="N514" i="2"/>
  <c r="O514" i="2" s="1"/>
  <c r="P514" i="2" s="1"/>
  <c r="N515" i="2"/>
  <c r="O515" i="2" s="1"/>
  <c r="P515" i="2" s="1"/>
  <c r="N516" i="2"/>
  <c r="O516" i="2" s="1"/>
  <c r="P516" i="2" s="1"/>
  <c r="N517" i="2"/>
  <c r="O517" i="2" s="1"/>
  <c r="P517" i="2" s="1"/>
  <c r="N518" i="2"/>
  <c r="O518" i="2" s="1"/>
  <c r="P518" i="2" s="1"/>
  <c r="N519" i="2"/>
  <c r="O519" i="2" s="1"/>
  <c r="P519" i="2" s="1"/>
  <c r="N520" i="2"/>
  <c r="O520" i="2" s="1"/>
  <c r="P520" i="2" s="1"/>
  <c r="N521" i="2"/>
  <c r="O521" i="2" s="1"/>
  <c r="P521" i="2" s="1"/>
  <c r="N522" i="2"/>
  <c r="O522" i="2" s="1"/>
  <c r="P522" i="2" s="1"/>
  <c r="N523" i="2"/>
  <c r="O523" i="2" s="1"/>
  <c r="P523" i="2" s="1"/>
  <c r="N524" i="2"/>
  <c r="O524" i="2" s="1"/>
  <c r="P524" i="2" s="1"/>
  <c r="N525" i="2"/>
  <c r="O525" i="2" s="1"/>
  <c r="P525" i="2" s="1"/>
  <c r="N526" i="2"/>
  <c r="O526" i="2" s="1"/>
  <c r="P526" i="2" s="1"/>
  <c r="N527" i="2"/>
  <c r="O527" i="2" s="1"/>
  <c r="P527" i="2" s="1"/>
  <c r="N528" i="2"/>
  <c r="O528" i="2" s="1"/>
  <c r="P528" i="2" s="1"/>
  <c r="N529" i="2"/>
  <c r="O529" i="2" s="1"/>
  <c r="P529" i="2" s="1"/>
  <c r="N530" i="2"/>
  <c r="O530" i="2" s="1"/>
  <c r="P530" i="2" s="1"/>
  <c r="N531" i="2"/>
  <c r="O531" i="2" s="1"/>
  <c r="P531" i="2" s="1"/>
  <c r="N532" i="2"/>
  <c r="O532" i="2" s="1"/>
  <c r="P532" i="2" s="1"/>
  <c r="N533" i="2"/>
  <c r="O533" i="2" s="1"/>
  <c r="P533" i="2" s="1"/>
  <c r="N534" i="2"/>
  <c r="O534" i="2" s="1"/>
  <c r="P534" i="2" s="1"/>
  <c r="N535" i="2"/>
  <c r="O535" i="2" s="1"/>
  <c r="P535" i="2" s="1"/>
  <c r="N536" i="2"/>
  <c r="O536" i="2" s="1"/>
  <c r="P536" i="2" s="1"/>
  <c r="N537" i="2"/>
  <c r="O537" i="2" s="1"/>
  <c r="P537" i="2" s="1"/>
  <c r="N538" i="2"/>
  <c r="O538" i="2" s="1"/>
  <c r="P538" i="2" s="1"/>
  <c r="N539" i="2"/>
  <c r="O539" i="2" s="1"/>
  <c r="P539" i="2" s="1"/>
  <c r="N540" i="2"/>
  <c r="O540" i="2" s="1"/>
  <c r="P540" i="2" s="1"/>
  <c r="N541" i="2"/>
  <c r="O541" i="2" s="1"/>
  <c r="P541" i="2" s="1"/>
  <c r="N542" i="2"/>
  <c r="O542" i="2" s="1"/>
  <c r="P542" i="2" s="1"/>
  <c r="N543" i="2"/>
  <c r="O543" i="2" s="1"/>
  <c r="P543" i="2" s="1"/>
  <c r="N544" i="2"/>
  <c r="O544" i="2" s="1"/>
  <c r="P544" i="2" s="1"/>
  <c r="N545" i="2"/>
  <c r="O545" i="2" s="1"/>
  <c r="P545" i="2" s="1"/>
  <c r="N546" i="2"/>
  <c r="O546" i="2" s="1"/>
  <c r="P546" i="2" s="1"/>
  <c r="N547" i="2"/>
  <c r="O547" i="2" s="1"/>
  <c r="P547" i="2" s="1"/>
  <c r="N548" i="2"/>
  <c r="O548" i="2" s="1"/>
  <c r="P548" i="2" s="1"/>
  <c r="N549" i="2"/>
  <c r="O549" i="2" s="1"/>
  <c r="P549" i="2" s="1"/>
  <c r="N550" i="2"/>
  <c r="O550" i="2" s="1"/>
  <c r="P550" i="2" s="1"/>
  <c r="N551" i="2"/>
  <c r="O551" i="2" s="1"/>
  <c r="P551" i="2" s="1"/>
  <c r="N552" i="2"/>
  <c r="O552" i="2" s="1"/>
  <c r="P552" i="2" s="1"/>
  <c r="N553" i="2"/>
  <c r="O553" i="2" s="1"/>
  <c r="P553" i="2" s="1"/>
  <c r="N554" i="2"/>
  <c r="O554" i="2" s="1"/>
  <c r="P554" i="2" s="1"/>
  <c r="N555" i="2"/>
  <c r="O555" i="2" s="1"/>
  <c r="P555" i="2" s="1"/>
  <c r="N556" i="2"/>
  <c r="O556" i="2" s="1"/>
  <c r="P556" i="2" s="1"/>
  <c r="N557" i="2"/>
  <c r="O557" i="2" s="1"/>
  <c r="P557" i="2" s="1"/>
  <c r="N558" i="2"/>
  <c r="O558" i="2" s="1"/>
  <c r="P558" i="2" s="1"/>
  <c r="N559" i="2"/>
  <c r="O559" i="2" s="1"/>
  <c r="P559" i="2" s="1"/>
  <c r="N560" i="2"/>
  <c r="O560" i="2" s="1"/>
  <c r="P560" i="2" s="1"/>
  <c r="N561" i="2"/>
  <c r="O561" i="2" s="1"/>
  <c r="P561" i="2" s="1"/>
  <c r="N562" i="2"/>
  <c r="O562" i="2" s="1"/>
  <c r="P562" i="2" s="1"/>
  <c r="N563" i="2"/>
  <c r="O563" i="2" s="1"/>
  <c r="P563" i="2" s="1"/>
  <c r="N564" i="2"/>
  <c r="O564" i="2" s="1"/>
  <c r="P564" i="2" s="1"/>
  <c r="N565" i="2"/>
  <c r="O565" i="2" s="1"/>
  <c r="P565" i="2" s="1"/>
  <c r="N566" i="2"/>
  <c r="O566" i="2" s="1"/>
  <c r="P566" i="2" s="1"/>
  <c r="N567" i="2"/>
  <c r="O567" i="2" s="1"/>
  <c r="P567" i="2" s="1"/>
  <c r="N568" i="2"/>
  <c r="O568" i="2" s="1"/>
  <c r="P568" i="2" s="1"/>
  <c r="N569" i="2"/>
  <c r="O569" i="2" s="1"/>
  <c r="P569" i="2" s="1"/>
  <c r="N570" i="2"/>
  <c r="O570" i="2" s="1"/>
  <c r="P570" i="2" s="1"/>
  <c r="N571" i="2"/>
  <c r="O571" i="2" s="1"/>
  <c r="P571" i="2" s="1"/>
  <c r="N572" i="2"/>
  <c r="O572" i="2" s="1"/>
  <c r="P572" i="2" s="1"/>
  <c r="N573" i="2"/>
  <c r="O573" i="2" s="1"/>
  <c r="P573" i="2" s="1"/>
  <c r="N574" i="2"/>
  <c r="O574" i="2" s="1"/>
  <c r="P574" i="2" s="1"/>
  <c r="N575" i="2"/>
  <c r="O575" i="2" s="1"/>
  <c r="P575" i="2" s="1"/>
  <c r="N576" i="2"/>
  <c r="O576" i="2" s="1"/>
  <c r="P576" i="2" s="1"/>
  <c r="N577" i="2"/>
  <c r="O577" i="2" s="1"/>
  <c r="P577" i="2" s="1"/>
  <c r="N578" i="2"/>
  <c r="O578" i="2" s="1"/>
  <c r="P578" i="2" s="1"/>
  <c r="N579" i="2"/>
  <c r="O579" i="2" s="1"/>
  <c r="P579" i="2" s="1"/>
  <c r="N580" i="2"/>
  <c r="O580" i="2" s="1"/>
  <c r="P580" i="2" s="1"/>
  <c r="N581" i="2"/>
  <c r="O581" i="2" s="1"/>
  <c r="P581" i="2" s="1"/>
  <c r="N582" i="2"/>
  <c r="O582" i="2" s="1"/>
  <c r="P582" i="2" s="1"/>
  <c r="N583" i="2"/>
  <c r="O583" i="2" s="1"/>
  <c r="P583" i="2" s="1"/>
  <c r="N584" i="2"/>
  <c r="O584" i="2" s="1"/>
  <c r="P584" i="2" s="1"/>
  <c r="N585" i="2"/>
  <c r="O585" i="2" s="1"/>
  <c r="P585" i="2" s="1"/>
  <c r="N586" i="2"/>
  <c r="O586" i="2" s="1"/>
  <c r="P586" i="2" s="1"/>
  <c r="N587" i="2"/>
  <c r="O587" i="2" s="1"/>
  <c r="P587" i="2" s="1"/>
  <c r="N588" i="2"/>
  <c r="O588" i="2" s="1"/>
  <c r="P588" i="2" s="1"/>
  <c r="N589" i="2"/>
  <c r="O589" i="2" s="1"/>
  <c r="P589" i="2" s="1"/>
  <c r="N590" i="2"/>
  <c r="O590" i="2" s="1"/>
  <c r="P590" i="2" s="1"/>
  <c r="N591" i="2"/>
  <c r="O591" i="2" s="1"/>
  <c r="P591" i="2" s="1"/>
  <c r="N592" i="2"/>
  <c r="O592" i="2" s="1"/>
  <c r="P592" i="2" s="1"/>
  <c r="N593" i="2"/>
  <c r="O593" i="2" s="1"/>
  <c r="P593" i="2" s="1"/>
  <c r="N594" i="2"/>
  <c r="O594" i="2" s="1"/>
  <c r="P594" i="2" s="1"/>
  <c r="N595" i="2"/>
  <c r="O595" i="2" s="1"/>
  <c r="P595" i="2" s="1"/>
  <c r="N596" i="2"/>
  <c r="O596" i="2" s="1"/>
  <c r="P596" i="2" s="1"/>
  <c r="N597" i="2"/>
  <c r="O597" i="2" s="1"/>
  <c r="P597" i="2" s="1"/>
  <c r="N598" i="2"/>
  <c r="O598" i="2" s="1"/>
  <c r="P598" i="2" s="1"/>
  <c r="N599" i="2"/>
  <c r="O599" i="2" s="1"/>
  <c r="P599" i="2" s="1"/>
  <c r="N600" i="2"/>
  <c r="O600" i="2" s="1"/>
  <c r="P600" i="2" s="1"/>
  <c r="N601" i="2"/>
  <c r="O601" i="2" s="1"/>
  <c r="P601" i="2" s="1"/>
  <c r="N602" i="2"/>
  <c r="O602" i="2" s="1"/>
  <c r="P602" i="2" s="1"/>
  <c r="N603" i="2"/>
  <c r="O603" i="2" s="1"/>
  <c r="P603" i="2" s="1"/>
  <c r="N604" i="2"/>
  <c r="O604" i="2" s="1"/>
  <c r="P604" i="2" s="1"/>
  <c r="N605" i="2"/>
  <c r="O605" i="2" s="1"/>
  <c r="P605" i="2" s="1"/>
  <c r="N606" i="2"/>
  <c r="O606" i="2" s="1"/>
  <c r="P606" i="2" s="1"/>
  <c r="N607" i="2"/>
  <c r="O607" i="2" s="1"/>
  <c r="P607" i="2" s="1"/>
  <c r="N608" i="2"/>
  <c r="O608" i="2" s="1"/>
  <c r="P608" i="2" s="1"/>
  <c r="N609" i="2"/>
  <c r="O609" i="2" s="1"/>
  <c r="P609" i="2" s="1"/>
  <c r="N610" i="2"/>
  <c r="O610" i="2" s="1"/>
  <c r="P610" i="2" s="1"/>
  <c r="N611" i="2"/>
  <c r="O611" i="2" s="1"/>
  <c r="P611" i="2" s="1"/>
  <c r="N612" i="2"/>
  <c r="O612" i="2" s="1"/>
  <c r="P612" i="2" s="1"/>
  <c r="N613" i="2"/>
  <c r="O613" i="2" s="1"/>
  <c r="P613" i="2" s="1"/>
  <c r="N614" i="2"/>
  <c r="O614" i="2" s="1"/>
  <c r="P614" i="2" s="1"/>
  <c r="N615" i="2"/>
  <c r="O615" i="2" s="1"/>
  <c r="P615" i="2" s="1"/>
  <c r="N616" i="2"/>
  <c r="O616" i="2" s="1"/>
  <c r="P616" i="2" s="1"/>
  <c r="N617" i="2"/>
  <c r="O617" i="2" s="1"/>
  <c r="P617" i="2" s="1"/>
  <c r="N618" i="2"/>
  <c r="O618" i="2" s="1"/>
  <c r="P618" i="2" s="1"/>
  <c r="N619" i="2"/>
  <c r="O619" i="2" s="1"/>
  <c r="P619" i="2" s="1"/>
  <c r="N620" i="2"/>
  <c r="O620" i="2" s="1"/>
  <c r="P620" i="2" s="1"/>
  <c r="N621" i="2"/>
  <c r="O621" i="2" s="1"/>
  <c r="P621" i="2" s="1"/>
  <c r="N622" i="2"/>
  <c r="O622" i="2" s="1"/>
  <c r="P622" i="2" s="1"/>
  <c r="N623" i="2"/>
  <c r="O623" i="2" s="1"/>
  <c r="P623" i="2" s="1"/>
  <c r="N624" i="2"/>
  <c r="O624" i="2" s="1"/>
  <c r="P624" i="2" s="1"/>
  <c r="N625" i="2"/>
  <c r="O625" i="2" s="1"/>
  <c r="P625" i="2" s="1"/>
  <c r="N626" i="2"/>
  <c r="O626" i="2" s="1"/>
  <c r="P626" i="2" s="1"/>
  <c r="N627" i="2"/>
  <c r="O627" i="2" s="1"/>
  <c r="P627" i="2" s="1"/>
  <c r="N628" i="2"/>
  <c r="O628" i="2" s="1"/>
  <c r="P628" i="2" s="1"/>
  <c r="N629" i="2"/>
  <c r="O629" i="2" s="1"/>
  <c r="P629" i="2" s="1"/>
  <c r="N630" i="2"/>
  <c r="O630" i="2" s="1"/>
  <c r="P630" i="2" s="1"/>
  <c r="N631" i="2"/>
  <c r="O631" i="2" s="1"/>
  <c r="P631" i="2" s="1"/>
  <c r="N632" i="2"/>
  <c r="O632" i="2" s="1"/>
  <c r="P632" i="2" s="1"/>
  <c r="N633" i="2"/>
  <c r="O633" i="2" s="1"/>
  <c r="P633" i="2" s="1"/>
  <c r="N634" i="2"/>
  <c r="O634" i="2" s="1"/>
  <c r="P634" i="2" s="1"/>
  <c r="N635" i="2"/>
  <c r="O635" i="2" s="1"/>
  <c r="P635" i="2" s="1"/>
  <c r="N636" i="2"/>
  <c r="O636" i="2" s="1"/>
  <c r="P636" i="2" s="1"/>
  <c r="N637" i="2"/>
  <c r="O637" i="2" s="1"/>
  <c r="P637" i="2" s="1"/>
  <c r="N638" i="2"/>
  <c r="O638" i="2" s="1"/>
  <c r="P638" i="2" s="1"/>
  <c r="N639" i="2"/>
  <c r="O639" i="2" s="1"/>
  <c r="P639" i="2" s="1"/>
  <c r="N640" i="2"/>
  <c r="O640" i="2" s="1"/>
  <c r="P640" i="2" s="1"/>
  <c r="N641" i="2"/>
  <c r="O641" i="2" s="1"/>
  <c r="P641" i="2" s="1"/>
  <c r="N642" i="2"/>
  <c r="O642" i="2" s="1"/>
  <c r="P642" i="2" s="1"/>
  <c r="N643" i="2"/>
  <c r="O643" i="2" s="1"/>
  <c r="P643" i="2" s="1"/>
  <c r="N644" i="2"/>
  <c r="O644" i="2" s="1"/>
  <c r="P644" i="2" s="1"/>
  <c r="N645" i="2"/>
  <c r="O645" i="2" s="1"/>
  <c r="P645" i="2" s="1"/>
  <c r="N646" i="2"/>
  <c r="O646" i="2" s="1"/>
  <c r="P646" i="2" s="1"/>
  <c r="N647" i="2"/>
  <c r="O647" i="2" s="1"/>
  <c r="P647" i="2" s="1"/>
  <c r="N648" i="2"/>
  <c r="O648" i="2" s="1"/>
  <c r="P648" i="2" s="1"/>
  <c r="N649" i="2"/>
  <c r="O649" i="2" s="1"/>
  <c r="P649" i="2" s="1"/>
  <c r="N650" i="2"/>
  <c r="O650" i="2" s="1"/>
  <c r="P650" i="2" s="1"/>
  <c r="N651" i="2"/>
  <c r="O651" i="2" s="1"/>
  <c r="P651" i="2" s="1"/>
  <c r="N652" i="2"/>
  <c r="O652" i="2" s="1"/>
  <c r="P652" i="2" s="1"/>
  <c r="N653" i="2"/>
  <c r="O653" i="2" s="1"/>
  <c r="P653" i="2" s="1"/>
  <c r="N654" i="2"/>
  <c r="O654" i="2" s="1"/>
  <c r="P654" i="2" s="1"/>
  <c r="N655" i="2"/>
  <c r="O655" i="2" s="1"/>
  <c r="P655" i="2" s="1"/>
  <c r="N656" i="2"/>
  <c r="O656" i="2" s="1"/>
  <c r="P656" i="2" s="1"/>
  <c r="N657" i="2"/>
  <c r="O657" i="2" s="1"/>
  <c r="P657" i="2" s="1"/>
  <c r="N658" i="2"/>
  <c r="O658" i="2" s="1"/>
  <c r="P658" i="2" s="1"/>
  <c r="N659" i="2"/>
  <c r="O659" i="2" s="1"/>
  <c r="P659" i="2" s="1"/>
  <c r="N660" i="2"/>
  <c r="O660" i="2" s="1"/>
  <c r="P660" i="2" s="1"/>
  <c r="N661" i="2"/>
  <c r="O661" i="2" s="1"/>
  <c r="P661" i="2" s="1"/>
  <c r="N662" i="2"/>
  <c r="O662" i="2" s="1"/>
  <c r="P662" i="2" s="1"/>
  <c r="N663" i="2"/>
  <c r="O663" i="2" s="1"/>
  <c r="P663" i="2" s="1"/>
  <c r="N664" i="2"/>
  <c r="O664" i="2" s="1"/>
  <c r="P664" i="2" s="1"/>
  <c r="N665" i="2"/>
  <c r="O665" i="2" s="1"/>
  <c r="P665" i="2" s="1"/>
  <c r="N666" i="2"/>
  <c r="O666" i="2" s="1"/>
  <c r="P666" i="2" s="1"/>
  <c r="N667" i="2"/>
  <c r="O667" i="2" s="1"/>
  <c r="P667" i="2" s="1"/>
  <c r="L668" i="2"/>
  <c r="M668" i="2" s="1"/>
  <c r="Q668" i="2" s="1"/>
  <c r="N668" i="2"/>
  <c r="O668" i="2" s="1"/>
  <c r="P668" i="2" s="1"/>
  <c r="N669" i="2"/>
  <c r="O669" i="2" s="1"/>
  <c r="P669" i="2" s="1"/>
  <c r="N670" i="2"/>
  <c r="O670" i="2" s="1"/>
  <c r="P670" i="2" s="1"/>
  <c r="N671" i="2"/>
  <c r="O671" i="2" s="1"/>
  <c r="P671" i="2" s="1"/>
  <c r="N672" i="2"/>
  <c r="O672" i="2" s="1"/>
  <c r="P672" i="2" s="1"/>
  <c r="N673" i="2"/>
  <c r="O673" i="2" s="1"/>
  <c r="P673" i="2" s="1"/>
  <c r="N674" i="2"/>
  <c r="O674" i="2" s="1"/>
  <c r="P674" i="2" s="1"/>
  <c r="N675" i="2"/>
  <c r="O675" i="2" s="1"/>
  <c r="P675" i="2" s="1"/>
  <c r="N676" i="2"/>
  <c r="O676" i="2" s="1"/>
  <c r="P676" i="2" s="1"/>
  <c r="N677" i="2"/>
  <c r="O677" i="2" s="1"/>
  <c r="P677" i="2" s="1"/>
  <c r="N678" i="2"/>
  <c r="O678" i="2" s="1"/>
  <c r="P678" i="2" s="1"/>
  <c r="N679" i="2"/>
  <c r="O679" i="2" s="1"/>
  <c r="P679" i="2" s="1"/>
  <c r="N680" i="2"/>
  <c r="O680" i="2" s="1"/>
  <c r="P680" i="2" s="1"/>
  <c r="N681" i="2"/>
  <c r="O681" i="2" s="1"/>
  <c r="P681" i="2" s="1"/>
  <c r="N682" i="2"/>
  <c r="O682" i="2" s="1"/>
  <c r="P682" i="2" s="1"/>
  <c r="L683" i="2"/>
  <c r="M683" i="2" s="1"/>
  <c r="Q683" i="2" s="1"/>
  <c r="N683" i="2"/>
  <c r="O683" i="2" s="1"/>
  <c r="P683" i="2" s="1"/>
  <c r="N684" i="2"/>
  <c r="O684" i="2" s="1"/>
  <c r="P684" i="2" s="1"/>
  <c r="N685" i="2"/>
  <c r="O685" i="2" s="1"/>
  <c r="P685" i="2" s="1"/>
  <c r="N686" i="2"/>
  <c r="O686" i="2" s="1"/>
  <c r="P686" i="2" s="1"/>
  <c r="N687" i="2"/>
  <c r="O687" i="2" s="1"/>
  <c r="P687" i="2" s="1"/>
  <c r="N688" i="2"/>
  <c r="O688" i="2" s="1"/>
  <c r="P688" i="2" s="1"/>
  <c r="N689" i="2"/>
  <c r="O689" i="2" s="1"/>
  <c r="P689" i="2" s="1"/>
  <c r="N690" i="2"/>
  <c r="O690" i="2" s="1"/>
  <c r="P690" i="2" s="1"/>
  <c r="N691" i="2"/>
  <c r="O691" i="2" s="1"/>
  <c r="P691" i="2" s="1"/>
  <c r="N692" i="2"/>
  <c r="O692" i="2" s="1"/>
  <c r="P692" i="2" s="1"/>
  <c r="N693" i="2"/>
  <c r="O693" i="2" s="1"/>
  <c r="P693" i="2" s="1"/>
  <c r="N694" i="2"/>
  <c r="O694" i="2" s="1"/>
  <c r="P694" i="2" s="1"/>
  <c r="N695" i="2"/>
  <c r="O695" i="2" s="1"/>
  <c r="P695" i="2" s="1"/>
  <c r="N696" i="2"/>
  <c r="O696" i="2" s="1"/>
  <c r="P696" i="2" s="1"/>
  <c r="N697" i="2"/>
  <c r="O697" i="2" s="1"/>
  <c r="P697" i="2" s="1"/>
  <c r="N698" i="2"/>
  <c r="O698" i="2" s="1"/>
  <c r="P698" i="2" s="1"/>
  <c r="L699" i="2"/>
  <c r="M699" i="2" s="1"/>
  <c r="Q699" i="2" s="1"/>
  <c r="N699" i="2"/>
  <c r="O699" i="2" s="1"/>
  <c r="P699" i="2" s="1"/>
  <c r="L700" i="2"/>
  <c r="M700" i="2" s="1"/>
  <c r="Q700" i="2" s="1"/>
  <c r="N700" i="2"/>
  <c r="O700" i="2" s="1"/>
  <c r="P700" i="2" s="1"/>
  <c r="L701" i="2"/>
  <c r="M701" i="2" s="1"/>
  <c r="Q701" i="2" s="1"/>
  <c r="N701" i="2"/>
  <c r="O701" i="2" s="1"/>
  <c r="P701" i="2" s="1"/>
  <c r="L702" i="2"/>
  <c r="M702" i="2" s="1"/>
  <c r="Q702" i="2" s="1"/>
  <c r="N702" i="2"/>
  <c r="O702" i="2" s="1"/>
  <c r="P702" i="2" s="1"/>
  <c r="L703" i="2"/>
  <c r="M703" i="2" s="1"/>
  <c r="Q703" i="2" s="1"/>
  <c r="N703" i="2"/>
  <c r="O703" i="2" s="1"/>
  <c r="P703" i="2" s="1"/>
  <c r="L704" i="2"/>
  <c r="M704" i="2" s="1"/>
  <c r="Q704" i="2" s="1"/>
  <c r="N704" i="2"/>
  <c r="O704" i="2" s="1"/>
  <c r="P704" i="2" s="1"/>
  <c r="L705" i="2"/>
  <c r="M705" i="2" s="1"/>
  <c r="Q705" i="2" s="1"/>
  <c r="N705" i="2"/>
  <c r="O705" i="2" s="1"/>
  <c r="P705" i="2" s="1"/>
  <c r="L706" i="2"/>
  <c r="M706" i="2" s="1"/>
  <c r="Q706" i="2" s="1"/>
  <c r="N706" i="2"/>
  <c r="O706" i="2" s="1"/>
  <c r="P706" i="2" s="1"/>
  <c r="L707" i="2"/>
  <c r="M707" i="2" s="1"/>
  <c r="Q707" i="2" s="1"/>
  <c r="N707" i="2"/>
  <c r="O707" i="2" s="1"/>
  <c r="P707" i="2" s="1"/>
  <c r="L708" i="2"/>
  <c r="M708" i="2" s="1"/>
  <c r="Q708" i="2" s="1"/>
  <c r="N708" i="2"/>
  <c r="O708" i="2" s="1"/>
  <c r="P708" i="2" s="1"/>
  <c r="L709" i="2"/>
  <c r="M709" i="2" s="1"/>
  <c r="Q709" i="2" s="1"/>
  <c r="N709" i="2"/>
  <c r="O709" i="2" s="1"/>
  <c r="P709" i="2" s="1"/>
  <c r="L710" i="2"/>
  <c r="M710" i="2" s="1"/>
  <c r="Q710" i="2" s="1"/>
  <c r="N710" i="2"/>
  <c r="O710" i="2" s="1"/>
  <c r="P710" i="2" s="1"/>
  <c r="L711" i="2"/>
  <c r="M711" i="2" s="1"/>
  <c r="Q711" i="2" s="1"/>
  <c r="N711" i="2"/>
  <c r="O711" i="2" s="1"/>
  <c r="P711" i="2" s="1"/>
  <c r="L712" i="2"/>
  <c r="M712" i="2" s="1"/>
  <c r="Q712" i="2" s="1"/>
  <c r="N712" i="2"/>
  <c r="O712" i="2" s="1"/>
  <c r="P712" i="2" s="1"/>
  <c r="L713" i="2"/>
  <c r="M713" i="2" s="1"/>
  <c r="Q713" i="2" s="1"/>
  <c r="N713" i="2"/>
  <c r="O713" i="2" s="1"/>
  <c r="P713" i="2" s="1"/>
  <c r="L714" i="2"/>
  <c r="M714" i="2" s="1"/>
  <c r="Q714" i="2" s="1"/>
  <c r="N714" i="2"/>
  <c r="O714" i="2" s="1"/>
  <c r="P714" i="2" s="1"/>
  <c r="L715" i="2"/>
  <c r="M715" i="2" s="1"/>
  <c r="Q715" i="2" s="1"/>
  <c r="N715" i="2"/>
  <c r="O715" i="2" s="1"/>
  <c r="P715" i="2" s="1"/>
  <c r="L716" i="2"/>
  <c r="M716" i="2" s="1"/>
  <c r="Q716" i="2" s="1"/>
  <c r="N716" i="2"/>
  <c r="O716" i="2" s="1"/>
  <c r="P716" i="2" s="1"/>
</calcChain>
</file>

<file path=xl/sharedStrings.xml><?xml version="1.0" encoding="utf-8"?>
<sst xmlns="http://schemas.openxmlformats.org/spreadsheetml/2006/main" count="7682" uniqueCount="2320">
  <si>
    <t>ESTADO</t>
  </si>
  <si>
    <t>NUMERO CONTRATO NUEVO</t>
  </si>
  <si>
    <t>FECHA SUSCRIPCIÓN CONTRATO</t>
  </si>
  <si>
    <t>OBJETO DEL CONTRATO</t>
  </si>
  <si>
    <t>VALOR INICIAL DEL CONTRATO (En pesos)</t>
  </si>
  <si>
    <t>CEDULA</t>
  </si>
  <si>
    <t>CONTRATISTA : NOMBRE COMPLETO</t>
  </si>
  <si>
    <t>PLAZO DEL CONTRATO (DIAS)</t>
  </si>
  <si>
    <t>PLAZO DEL CONTRATO (MESES)</t>
  </si>
  <si>
    <t>FECHA INICIO CONTRATO</t>
  </si>
  <si>
    <t>FECHA TERMINACIÓN CONTRATO</t>
  </si>
  <si>
    <t>DIAS FECHAS</t>
  </si>
  <si>
    <t>MAXIMO DIAS ADICIONAL</t>
  </si>
  <si>
    <t>OTROSI MODIFICATORIO PLAZO MESES Y DIAS</t>
  </si>
  <si>
    <t>OTROSI MODIFICATORIO VALOR 2</t>
  </si>
  <si>
    <t>VALOR TOTAL CON ADICIONAL</t>
  </si>
  <si>
    <t>Columna1</t>
  </si>
  <si>
    <t>VALOR MENSUAL</t>
  </si>
  <si>
    <t>OFICINA</t>
  </si>
  <si>
    <t>COORDINACION</t>
  </si>
  <si>
    <t>CODIGO RAPIDO</t>
  </si>
  <si>
    <t>RUBRO</t>
  </si>
  <si>
    <t>RUBRO2</t>
  </si>
  <si>
    <t>RUBRO3</t>
  </si>
  <si>
    <t>TIPO</t>
  </si>
  <si>
    <t>VIGENTE</t>
  </si>
  <si>
    <t>210-16277-8</t>
  </si>
  <si>
    <t>PRESTAR LOS SERVICIOS PROFESIONALES COMO INGENIERO INDUSTRIAL PARA ASESORAR Y DINAMIZAR LA APLICACIÓN Y CUMPLIMIENTO DEL SISTEMA INTEGRADO DE GESTIÓN Y CONTROL EN LA SUBDIRECCION ADMINISTRATIVA Y FINANCIERA, GARANTIZANDO LA EFICIENCIA EN LOS PROCESOS DE CALIDAD CORRESPONDIENTES A ESTA DEPENDENCIA. (SAF26-PROFESIONAL-01)</t>
  </si>
  <si>
    <t>JULIAN CAMILO REY SANCHEZ</t>
  </si>
  <si>
    <t>SAF</t>
  </si>
  <si>
    <t>260214</t>
  </si>
  <si>
    <t>3000-R101</t>
  </si>
  <si>
    <t>2.1.2.02.02.009.01.03</t>
  </si>
  <si>
    <t>Servicios financieros y servicios conexos, servicios inmobiliarios y servicios de leasing (Remuneracion Servicios Tecnicos)</t>
  </si>
  <si>
    <t>FUNCIONAMIENTO</t>
  </si>
  <si>
    <t>210-16279-8</t>
  </si>
  <si>
    <t>CONTRATAR LOS SERVICIOS PROFESIONALES COMO ABOGADO EXTERNO ESPECIALIZADO, PARA REPRESENTAR Y ASESORAR A LA CDMB EN LOS PROCESOS JUDICIALES, ADMINISTRATIVOS Y EXTRAJUDICIALES DONDE LA ENTIDAD SEA PARTE (SG-GJA-2026-06)</t>
  </si>
  <si>
    <t>FLOR SMITH GONZALEZ FRANCO</t>
  </si>
  <si>
    <t>SECRETARIA GENERAL</t>
  </si>
  <si>
    <t>GRUPO JURIDICO ADMINISTRATIVO Y DEL SERVICIO AL CIUDADANO</t>
  </si>
  <si>
    <t>210-16281-8</t>
  </si>
  <si>
    <t>CONTRATAR SERVICIOS PROFESIONALES DE UN(A) INGENIERO(A) INDUSTRIAL CON ESPECIALIZACIÓN PARA EL MEJORAMIENTO DEL SISTEMA INTEGRAL DE GESTIÓN, CONTROL Y OPTIMIZACIÓN DE PROCEDIMIENTOS EN LA COORDINACIÓN DE EVALUACIÓN AMBIENTAL. (DA-E-09-26)</t>
  </si>
  <si>
    <t>KAREN DAYANA TURIZO FONSECA</t>
  </si>
  <si>
    <t>SEYCA</t>
  </si>
  <si>
    <t>GRUPO DE EVALUACION PARA LA SOSTENIBILIDAD</t>
  </si>
  <si>
    <t>260339</t>
  </si>
  <si>
    <t>3202-R101</t>
  </si>
  <si>
    <t>2_3.2.02.02.008.19</t>
  </si>
  <si>
    <t>Fortalecer el recurso humano de la corporacion en el marco de los indicadores asociados al indice de evaluacion del desempeño institucional y el cumplimiento de los indicadores minimos de gestion IMG (SEYCA)</t>
  </si>
  <si>
    <t>INVERSION</t>
  </si>
  <si>
    <t>210-16282-8</t>
  </si>
  <si>
    <t>CONTRATAR LOS SERVICIOS PROFESIONALES DE UN INGENIERO(A) AMBIENTAL PARA REALIZAR EVALUACIÓN A LOS PERMISOS, LICENCIAS Y AUTORIZACIONES AMBIENTALES Y DE ESTA MANERA ATENDER EFICAZ Y OPORTUNAMENTE LAS SOLICITUDES DE TRAMITES DE EVALUACIÓN DE LA SUBDIRECCIÓN DE EVALUACIÓN Y CONTROL AMBIENTAL EN EL ÁREA DE JURISDICCIÓN DE LA CDMB. (DA-E-12-26)</t>
  </si>
  <si>
    <t>MARITZA ORTIZ FLOREZ</t>
  </si>
  <si>
    <t>AD</t>
  </si>
  <si>
    <t>210-16283-8</t>
  </si>
  <si>
    <t>CONTRATAR LOS SERVICIOS PROFESIONALES DE UN(A) INGENIERO(A) DE SISTEMAS CON EL FIN DE BRINDAR SOPORTE TÉCNICO EN LOS APLICATIVOS INSTITUCIONALES Y DE ESTA MANERA ATENDER EFICAZ Y OPORTUNAMENTE LAS SOLICITUDES DE TRÁMITES DE EVALUACIÓN DE LA SUBDIRECCIÓN DE EVALUACIÓN Y CONTROL AMBIENTAL EN EL ÁREA DE JURISDICCIÓN DE LA CDMB. (DA-E-20-26)</t>
  </si>
  <si>
    <t>CAROLINA LIZCANO TRASLADINO</t>
  </si>
  <si>
    <t>210-16287-8</t>
  </si>
  <si>
    <t>CONTRATAR LOS SERVICIOS PROFESIONALES DE UN(A) ABOGADO(A) PARA PROYECTAR ACTOS ADMINISTRATIVOS, ADELANTAR TRAMITES Y PRESENTAR AVANCES JURÍDICOS, Y DE ESTA MANERA ATENDER EFICAZ Y OPORTUNAMENTE LAS SOLICITUDES DE TRAMITES DE EVALUACIÓN DE LA SUBDIRECCIÓN DE EVALUACIÓN Y CONTROL AMBIENTAL EN EL ÁREA DE JURISDICCIÓN DE LA CDMB. (DA-E-13-26)</t>
  </si>
  <si>
    <t>PAULA DANIELA VILLAMIL JAIMES</t>
  </si>
  <si>
    <t>210-16288-8</t>
  </si>
  <si>
    <t>CONTRATAR SERVICIOS PROFESIONALES PARA REALIZAR EVALUACIÓN A LOS PERMISOS, LICENCIAS Y AUTORIZACIONES AMBIENTALES Y DE ESTA MANERA ATENDER EFICAZ Y OPORTUNAMENTE LAS SOLICITUDES DE TRAMITES DE EVALUACIÓN DE LA SUBDIRECCIÓN DE EVALUACIÓN Y CONTROL AMBIENTAL EN EL ÁREA DE JURISDICCIÓN DE LA CDMB. (DA-E-43-26)</t>
  </si>
  <si>
    <t>JOE GIOVANNI BURGOS FIGUEROA</t>
  </si>
  <si>
    <t>210-16289-8</t>
  </si>
  <si>
    <t>PRESTACION DE SERVICIOS PROFESIONALES COMO INGENIERO DE TELECOMUNICACIONES DE APOYO AL PROCESO DE TECNOLOGIAS DE LA INFORMACION, PARA ADMINISTRAR LA INFRAESTRUCTURA DE TECNOLOGÌAS DE LA INFORMACIÓN Y LAS COMUNICACIONES DE LA CDMB. ADEI-11-26</t>
  </si>
  <si>
    <t>JHON FREDY VILLAMIZAR TALERO</t>
  </si>
  <si>
    <t>ADEI</t>
  </si>
  <si>
    <t>260322</t>
  </si>
  <si>
    <t>2_3.2.02.02.004.07.02</t>
  </si>
  <si>
    <t>Actualizar e implementar el plan para la modernizacion administrativa, tecnologica TIC, de laboratorio, redes de monitoreo y jardin botanico eloy valenzuela entre otros (ADEI)</t>
  </si>
  <si>
    <t>210-16290-8</t>
  </si>
  <si>
    <t>CONTRATAR LOS SERVICIOS PROFESIONALES DE UN INGENIERO INDUSTRIAL PARA BRINDAR APOYO A LA GESTIÓN CONTRACTUAL, REALIZAR TRAMITES ADMINISTRATIVOS, Y ASESORAR LA IMPLEMENTACIÓN DEL MODELO INTEGRADO DE PLANEACIÓN Y GESTIÓN, ASI COMO EL SISTEMA INTEGRADO DE GESTÓN Y CONTROL DE LA SUBDIRECCION DE ORDENAMIENTO Y PLANIFICACION INTEGRAL DEL TERRITORIO. SOPIT-GOP-INDUSTRIAL-01-26</t>
  </si>
  <si>
    <t>SERGIO LUIS LOPEZ RODELO</t>
  </si>
  <si>
    <t>SOPIT</t>
  </si>
  <si>
    <t>GRUPO ORDENAMIENTO Y PLANIFICACION TERRITORIAL</t>
  </si>
  <si>
    <t>260323</t>
  </si>
  <si>
    <t>2_3.2.02.02.004.07.06</t>
  </si>
  <si>
    <t>Actualizar e implementar el plan para la modernizacion administrativa, tecnologica TIC, de laboratorio, redes de monitoreo y jardin botanico eloy valenzuela entre otros (SOPIT)</t>
  </si>
  <si>
    <t>210-16291-8</t>
  </si>
  <si>
    <t>PRESTAR SERVICIOS PROFESIONALES AL PROCESO DE GESTIÓN ESTRATEGICA CON ACTIVIDADES QUE CONTRIBUYAN A LA MEJORA CONTINUA DEL SISTEMA INTEGRADO DE GESTIÓN Y CONTROL Y EN LA ELABORACIÓN DE INFORMES QUE REQUIERAN LAS PARTES INTERESADAS. ADEI-01-26</t>
  </si>
  <si>
    <t>GREGORIO ANTONIO RODRIGUEZ VILLABONA</t>
  </si>
  <si>
    <t>210-16294-8</t>
  </si>
  <si>
    <t>PRESTAR SERVICIOS PROFESIONALES AL PROCESO DE GESTIÓN ESTRATEGICA CON ACTIVIDADES QUE CONTRIBUYAN A LA MEJORA CONTINUA DEL SISTEMA INTEGRADO DE GESTIÓN Y CONTROL. ADEI-09-26</t>
  </si>
  <si>
    <t>ALONSO HERNANDEZ VILLABONA</t>
  </si>
  <si>
    <t>210-16297-8</t>
  </si>
  <si>
    <t>CONTRATAR LOS SERVICIOS PROFESIONALES DE UN INGENIERO(A) AMBIENTAL PARA REALIZAR EVALUACION A LOS PERMISOS, LICENCIAS Y AUTORIZACIONES AMBIENTALES Y DE ESTA MANERA ATENDER EFICAZ Y OPORTUNAMENTE LAS SOLICITUDES DE TRAMITES DE EVALUACION DE LA SUBDIRECCION DE EVALUACION Y CONTROL AMBIENTAL EN EL AREA DE JURISDICCION DE LA CDMB. (DA-E-24-26)</t>
  </si>
  <si>
    <t>ESTEFANIA RINCON AMAYA</t>
  </si>
  <si>
    <t>260341</t>
  </si>
  <si>
    <t>2_3.2.02.02.008.20</t>
  </si>
  <si>
    <t xml:space="preserve">Fortalecer el recurso humano de la corporacion en el marco de los indicadores asociados al indice de evaluacion del desempeño institucional y el cumplimiento de los indicadores minimos de gestion (IMG) </t>
  </si>
  <si>
    <t>210-16299-8</t>
  </si>
  <si>
    <t>PRESTAR LOS SERVICIOS PROFESIONALES ESPECIALIZADOS EN LA COORDINACION DE GESTION Y ADMINISTRACION DE PREDIOS INSTITUCIONALES DE LA SUBDIRECCION ADMINISTRATIVA Y FINANCIERA PARA ASESORAR LAS ACTIVIDADES RELACIONADAS CON EL MANEJO DE PREDIOS. (SAF-PI26-PROFESIONALESP-02)</t>
  </si>
  <si>
    <t>EDWIN CARDENAS BUENO</t>
  </si>
  <si>
    <t>GRUPO GESTION Y ADMINISTRACION DE PREDIOS INSTITUCIONALES</t>
  </si>
  <si>
    <t>210-16302-8</t>
  </si>
  <si>
    <t>PRESTAR SERVICIOS PROFESIONALES COMO INGENIERO DE SISTEMAS AL PROCESO DE TECNOLOGÍAS DE LA INFORMACIÓN. ADEI-13-26</t>
  </si>
  <si>
    <t>WALID CHAKIB HALABY SHALABY</t>
  </si>
  <si>
    <t>210-16313-8</t>
  </si>
  <si>
    <t>PRESTAR SERVICIOS PROFESIONALES COMO INGENIERO (A) AMBIENTAL PARA REALIZAR ACTIVIDADES DE SEGUIMIENTO TÉCNICO A PERMISOS RELACIONADOS CON OCUPACIONES DE CAUCE, OBRAS CIVILES, RCD; ASÍ COMO PARA APOYAR A LAS DEMÁS ACTIVIDADES DE COMPETENCIA DE LA COORDINACIÓN DE SEGUIMIENTO PARA LA SOSTENIBILIDAD, ENFOCADAS EN MEJORAR LA CALIDAD DE LOS RECURSOS NATURALES AFECTADOS POR LAS MISMAS. (DA-CS-59-26)</t>
  </si>
  <si>
    <t>MAYRA ALEJANDRA GOMEZ HURTADO</t>
  </si>
  <si>
    <t>GRUPO SEGUIMIENTO PARA LA SOSTENIBILIDAD</t>
  </si>
  <si>
    <t>210-16323-8</t>
  </si>
  <si>
    <t>PRESTAR SERVICIOS COMO PROFESIONAL CON ESTUDIO SUPERIOR, PARA REALIZAR FUNCIONES RELACIONADAS CON EL SOPORTE Y EL MEJORAMIENTO DE LOS SISTEMAS INTEGRADOS DE GESTIÓN, EL PLAN ANUAL DE ADQUISICIONES; ASÍ COMO PARA APOYAR LAS DEMÁS FUNCIONES ADMINISTRATIVAS DE COMPETENCIA DE LA COORDINACIÓN DE SEGUIMIENTO PARA LA SOSTENIBILIDAD ADSCRITA A SEYCA. (DA-CS-01-26)</t>
  </si>
  <si>
    <t>MARIA FERNANDA QUINTERO PABUENA</t>
  </si>
  <si>
    <t>210-16329-8</t>
  </si>
  <si>
    <t>PRESTAR SERVICIOS PROFESIONALES PARA ASESORAR Y BRINDAR ACOMPAÑAMIENTO EN LA EJECUCIÓN DE LAS ACTIVIDADES PROPIAS DE LA OFICINA DE CONTROL INTERNO DE LA CDMB. (OCI-10-26)</t>
  </si>
  <si>
    <t>ALVARO MANUEL ALFEREZ RUIZ</t>
  </si>
  <si>
    <t>CONTROL INTERNO</t>
  </si>
  <si>
    <t>210-16334-8</t>
  </si>
  <si>
    <t>PROFESIONAL PARA ASESORAR Y BRINDAR ACOMPAÑAMIENTO EN LA EJECUCIÓN DE LAS ACTIVIDADES DE SEGUIMIENTO, EVALUACIÓN Y CONTROL A CARGO DE LA OFICINA DE CONTROL INTERNO DE LA CDMB. (OCI-02-26)</t>
  </si>
  <si>
    <t>LUIS ALEJANDRO RIVERO OSORIO</t>
  </si>
  <si>
    <t>210-16338-8</t>
  </si>
  <si>
    <t>PRESTAR SERVICIOS PROFESIONALES ESPECIALIZADOS PARA LA EJECUCIÓN DE LAS ACTIVIDADES DE SEGUIMIENTO, EVALUACIÓN Y CONTROL PROPIAS DE LA OFICINA DE CONTROL INTERNO. (OCI-08-26)</t>
  </si>
  <si>
    <t>YERLY MARCELA MANTILLA CHACON</t>
  </si>
  <si>
    <t>210-16292-8</t>
  </si>
  <si>
    <t>CONTRATAR LOS SERVICIOS PROFESIONALES DE UN(A) INGENIERO(A) FORESTAL PARA REALIZAR EVALUACIÓN A LOS PERMISOS, LICENCIAS Y AUTORIZACIONES AMBIENTALES Y DE ESTA MANERA ATENDER EFICAZ Y OPORTUNAMENTE LAS SOLICITUDES DE TRÁMITES DE EVALUACIÓN DE LA SUBDIRECCIÓN DE EVALUACIÓN Y CONTROL AMBIENTAL EN EL ÁREA DE JURISDICCIÓN DE LA CDMB. (DA-E-02-26)</t>
  </si>
  <si>
    <t>YOMAIRA ANDREA ABRIL VARGAS</t>
  </si>
  <si>
    <t>210-16293-8</t>
  </si>
  <si>
    <t>PRESTACION DE SERVICIOS PROFESIONALES COMO INGENIERO DE SISTEMAS ESPECIALIZADO EN SEGURIDAD INFORMATICA PARA EL PROCESO DE TECNOLOGIAS DE LA INFORMACION. ADEI-16-26</t>
  </si>
  <si>
    <t>JESUS LEONAR CAUCIL GRANADOS</t>
  </si>
  <si>
    <t>210-16295-8</t>
  </si>
  <si>
    <t>PRESTAR SERVICIOS PROFESIONALES COMO ABOGADO ESPECIALIZADO PARA ASESORAR Y ADELANTAR LAS GESTIONES Y TRÁMITES PERTINENTES EN TODO EL TEMA DE CONTENIDO JURÍDICO QUE SE REQUIERA EN LA SUBDIRECCIÓN ADMINISTRATIVA FINANCIERA. (SAF-PT26-PROFESIONALESP-01)</t>
  </si>
  <si>
    <t>LENIX YISSETH NUÑEZ VARGAS</t>
  </si>
  <si>
    <t>GRUPO DE GESTION PRESUPUESTAL Y EFICIENCIA DEL GASTO PUBLICO</t>
  </si>
  <si>
    <t>210-16296-8</t>
  </si>
  <si>
    <t>CONTRATAR LOS SERVICIOS PROFESIONALES DE UN(A) INGENIERO(A) FORESTAL PARA REALIZAR EVALUACIÓN A LOS PERMISOS, LICENCIAS Y AUTORIZACIONES AMBIENTALES Y DE ESTA MANERA ATENDER EFICAZ Y OPORTUNAMENTE LAS SOLICITUDES DE TRÁMITES DE EVALUACIÓN DE LA SUBDIRECCIÓN DE EVALUACIÓN Y CONTROL AMBIENTAL EN EL ÁREA DE JURISDICCIÓN DE LA CDMB. (DA-E-11-26)</t>
  </si>
  <si>
    <t>MARIA FERNANDA PINEDA MORA</t>
  </si>
  <si>
    <t>210-16298-8</t>
  </si>
  <si>
    <t>CONTRATAR SERVICIOS COMO PROFESIONAL EN EL ÁREA DE QUÍMICA PARA REALIZAR EVALUACIÓN A LOS PERMISOS, LICENCIAS Y AUTORIZACIONES AMBIENTALES Y DE ESTA MANERA ATENDER EFICAZ Y OPORTUNAMENTE LAS SOLICITUDES DE TRÁMITES DE EVALUACIÓN DE LA SUBDIRECCIÓN DE EVALUACIÓN Y CONTROL AMBIENTAL EN EL ÁREA DE JURISDICCIÓN DE LA CDMB. (DA-E-52-26)</t>
  </si>
  <si>
    <t>MARTHA LUCIA BAUTISTA BETANCUR</t>
  </si>
  <si>
    <t>210-16300-8</t>
  </si>
  <si>
    <t>CONTRATAR LOS SERVICIOS PROFESIONALES DE UN(A) INGENIERO(A) QUÍMICO(A) PARA REALIZAR EVALUACIÓN A LOS PERMISOS, LICENCIAS Y AUTORIZACIONES AMBIENTALES Y DE ESTA MANERA ATENDER EFICAZ Y OPORTUNAMENTE LAS SOLICITUDES DE TRÁMITES DE EVALUACIÓN DE LA SUBDIRECCIÓN DE EVALUACIÓN Y CONTROL AMBIENTAL EN EL ÁREA DE JURISDICCIÓN DE LA CDMB. (DA-E-14-26)</t>
  </si>
  <si>
    <t>DIEGO LEONARDO PEÑA TRUJILLO</t>
  </si>
  <si>
    <t>210-16301-8</t>
  </si>
  <si>
    <t>PRESTAR LOS SERVICIOS COMO PROFESIONAL ESPECIALIZADO PARA ASESORAR Y DINAMIZAR LA APLICACIÓN Y CUMPLIMIENTO DEL SISTEMA INTEGRADO DE GESTION Y CONTROL EN LA SUBDIRECCION ADMINISTRATIVA Y FINANCIERA. (SAF26-PROFESIONALESP-02)</t>
  </si>
  <si>
    <t>EUGENIA SUAREZ CUEVAS</t>
  </si>
  <si>
    <t>210-16303-8</t>
  </si>
  <si>
    <t>PRESTACION DE SERVICIOS PROFESIONALES COMO INGENIERA DE SISTEMAS DE APOYO AL PROCESO DE TECNOLOGIAS DE LA INFORMACION. ADEI-08-26</t>
  </si>
  <si>
    <t>MARIA ISABEL COGOLLO DUARTE</t>
  </si>
  <si>
    <t>210-16304-8</t>
  </si>
  <si>
    <t>PRESTAR LOS SERVICIOS PROFESIONALES ESPECIALIZADOS EN LA COORDINACIÓN DE PRESUPUESTO Y CONTABILIDAD PARA APOYAR EN EL REGISTRO Y VERIFICACIÓN DE INFORMACIÓN EN EL SISTEMA FINANCIERO- CONTABLE (RECIBOS DE CAJA, FACTURAS, CAUSACIÓN DE CUENTAS, INGRESOS, PAGOS, Y DEMAS INFORMACIÓN CONTABLE QUE SE REQUIERA.(SAF-CT26-PROFESIONALESP-06)</t>
  </si>
  <si>
    <t>YOLANDA PINTO VARGAS</t>
  </si>
  <si>
    <t>210-16305-8</t>
  </si>
  <si>
    <t>CONTRATAR LOS SERVICIOS PROFESIONALES DE UN INGENIERO(A) AMBIENTAL PARA REALIZAR EVALUACIÓN A LOS PERMISOS, LICENCIAS Y AUTORIZACIONES AMBIENTALES Y DE ESTA MANERA ATENDER EFICAZ Y OPORTUNAMENTE LAS SOLICITUDES DE TRAMITES DE EVALUACIÓN DE LA SUBDIRECCIÓN DE EVALUACIÓN Y CONTROL AMBIENTAL EN EL ÁREA DE JURISDICCIÓN DE LA CDMB. (DA-E-25-26)</t>
  </si>
  <si>
    <t>HECTOR HACID JULIO MEZA</t>
  </si>
  <si>
    <t>210-16306-8</t>
  </si>
  <si>
    <t>PRESTAR SERVICIOS PROFESIONALES PARA LA ELABORACIÓN DE INFORMES, FACTURACIÓN Y DEMAS ACTIVIDADES PROPIAS DE LA COORDINACIÓN DE TESORERIA Y CARTERA.(SAF-TC26-PROFESIONAL-05)</t>
  </si>
  <si>
    <t>CLAUDIA MILENA PINZON LIZARAZO</t>
  </si>
  <si>
    <t>GRUPO DE TESORERIA Y CARTERA</t>
  </si>
  <si>
    <t>210-16308-8</t>
  </si>
  <si>
    <t>PRESTAR LOS SERVICIOS PROFESIONALES COMO ABOGADO PARA ASESORAR, APOYAR Y BRINDAR ACOMPAÑAMIENTO EN LA SUPERVISIÓN DE CONTRATOS Y TEMAS JURIDICOS DEL PROCESO DE GESTIÓN ESTRATEGICA. ADEI-14-26</t>
  </si>
  <si>
    <t>HERNAN BAUTISTA MORENO</t>
  </si>
  <si>
    <t>210-16309-8</t>
  </si>
  <si>
    <t>CONTRATAR LOS SERVICIOS PROFESIONALES DE UN INGENIERO(A) AMBIENTAL PARA REALIZAR EVALUACIÓN A LOS PERMISOS, LICENCIAS Y AUTORIZACIONES AMBIENTALES Y DE ESTA MANERA ATENDER EFICAZ Y OPORTUNAMENTE LAS SOLICITUDES DE TRÁMITES DE EVALUACIÓN DE LA SUBDIRECCIÓN DE EVALUACIÓN Y CONTROL AMBIENTAL EN EL ÁREA DE JURISDICCIÓN DE LA CDMB. (DA-E-63-26)</t>
  </si>
  <si>
    <t>EDWIN ANDRES RAMIREZ BARBOSA</t>
  </si>
  <si>
    <t>210-16311-8</t>
  </si>
  <si>
    <t>PRESTAR SERVICIOS DE APOYO A LA GESTIÓN PARA DESARROLLAR ACTIVIDADES ADMINISTRATIVAS, INCLUIDAS AQUELLAS DE DOCUMENTACIÓN, ARCHIVO Y MANEJO DE EXPEDIENTES DE LA COORDINACIÓN DE SEGUIMIENTO PARA LA SOSTENIBILIDAD ADSCRITA A SEYCA. (DA-CS-08-26)</t>
  </si>
  <si>
    <t>ANGIE KATHERINE TAMI ESTEBAN</t>
  </si>
  <si>
    <t>210-16312-8</t>
  </si>
  <si>
    <t>CONTRATAR LOS SERVICIOS PROFESIONALES DE UN FISIOTERAPEUTA PARA COADYUVAR EN LA EJECUCIÓN DE LAS ACTIVIDADES DEL SG-SST, PREVENCION Y REHABILITACION DE LESIONES LABORALES Y DEMÁS ACTIVIDADES RELACIONADAS CON PROMOCIÓN DE LA CULTURA DE BIENESTAR. (SG-GETH-2026-011).</t>
  </si>
  <si>
    <t>NANCY GUERRERO CONTRERAS</t>
  </si>
  <si>
    <t>GRUPO GESTION ESTRATEGICA TALENTO HUMANO</t>
  </si>
  <si>
    <t>210-16315-8</t>
  </si>
  <si>
    <t>PRESTAR SERVICIOS PROFESIONALES COMO INGENIERO(A) AMBIENTAL PARA EL DESARROLLO DE ACTIVIDADES DE VERIFICACIÓN, FORTALECIMIENTO, APOYO, SEGUIMIENTO Y VISIBILIZACIÓN DE LAS EMPRESAS Y EMPREDIMIENTOS VINCULADOS A LA VENTANILLA NEGOCIOS VERDES DE LA CDMB OA-CV-08-26.</t>
  </si>
  <si>
    <t>DIANA MARCELA NAVARRO HERNANDEZ</t>
  </si>
  <si>
    <t>SUGOA</t>
  </si>
  <si>
    <t>GRUPO CRECIMIENTO VERDE</t>
  </si>
  <si>
    <t>260565</t>
  </si>
  <si>
    <t>3208-R101</t>
  </si>
  <si>
    <t>2_3.2.02.02.009.24</t>
  </si>
  <si>
    <t>Fortalecer, visibilizar y apoyar los negocios verdes en el contexto de la cadena de valor como motores del desarrollo local de la jurisdiccion</t>
  </si>
  <si>
    <t>210-16316-8</t>
  </si>
  <si>
    <t>PRESTAR SERVICIOS PROFESIONALES COMO INGENIERO (A) CIVIL PARA REALIZAR EL SEGUIMIENTO A PERMISOS RELACIONADOS CON OCUPACIONES DE CAUCE, OBRAS CIVILES, RCD; ASÍ COMO PARA EJECUTAR LAS DEMÁS ACTIVIDADES DE COMPETENCIA DE LA COORDINACIÓN DE SEGUIMIENTO ADSCRITA A SEYCA, ENMARCADAS EN MEJORAR LA CALIDAD DE LOS RECURSOS NATURALES AFECTADOS POR DICHAS ACTIVIDADES. (DA-CS-61-26)</t>
  </si>
  <si>
    <t>LUISA FERNANDA PRADA PIZA</t>
  </si>
  <si>
    <t>210-16317-8</t>
  </si>
  <si>
    <t>CONTRATAR LOS SERVICIOS DE APOYO A LA GESTIÓN PARA REALIZAR EVALUACIÓN A LOS PERMISOS, LICENCIAS Y AUTORIZACIONES AMBIENTALES Y DE ESTA MANERA ATENDER EFICAZ Y OPORTUNAMENTE LAS SOLICITUDES DE TRAMITES DE EVALUACIÓN DE LA SUBDIRECCIÓN DE EVALUACIÓN Y CONTROL AMBIENTAL EN EL ÁREA DE JURISDICCIÓN DE LA CDMB. DA-E-05-26</t>
  </si>
  <si>
    <t>LUIS CARLOS MENDEZ DIAZ</t>
  </si>
  <si>
    <t>210-16318-8</t>
  </si>
  <si>
    <t>PRESTAR SERVICIOS PROFESIONALES COMO INGENIERO CIVIL PARA REALIZAR SEGUIMIENTO TÉCNICO A LAS LICENCIAS AMBIENTALES RELACIONADAS CON MINERÍA, INFRAESTRUCTURA, SECTOR ENERGÍA E HIDROELÉCTRICAS, ENTRE OTRAS, ASÍ COMO PARA EJECUTAR LAS DEMÁS ACTIVIDADES DE COMPETENCIA DE LA COORDINACIÓN DE SEGUIMIENTO PARA LA SOSTENIBILIDAD ADSCRITA A SEYCA QUE LE SEAN ASIGNADAS. (DA-CS-26-26)</t>
  </si>
  <si>
    <t>JUAN DAVID MARTINEZ CACERES</t>
  </si>
  <si>
    <t>210-16319-8</t>
  </si>
  <si>
    <t>PRESTAR SERVICIOS PROFESIONALES COMO BIÓLOGO PARA REALIZAR EL SEGUIMIENTO A LOS PERMISOS,AUTORIZACIONES Y LICENCIAS, RELACIONADOS CON LOS RECURSOS FLORA Y FAUNA, ASÍ COMO PARA APOYAR LAS DEMÁS ACTIVIDADES DE COMPETENCIA DE LA COORDINACIÓN DE SEGUIMIENTO PARA LA SOSTENIBILIDAD ADSCRITA A SEYCA. (DA-CS-65-26)</t>
  </si>
  <si>
    <t>JEYSNNER ARLEY PINZON BAYONA</t>
  </si>
  <si>
    <t>210-16320-8</t>
  </si>
  <si>
    <t>PRESTAR SERVICIOS PROFESIONALES COMO INGENIERO (A) AMBIENTAL PARA REALIZAR ACTIVIDADES DE SEGUIMIENTO TÉCNICO AL SITIO DE DISPOSICIÓN FINAL "EL CARRASCO", ASÍ COMO PARA BRINDAR APOYO EN LO RELACIONADO CON RESIDUOS SÓLIDOS Y DEMÁS ACTIVIDADES DE COMPETENCIA DE LA COORDINACIÓN DE SEGUIMIENTO PARA LA SOSTENIBILIDAD ADSCRITA A SEYCA. (DA-CS-15-26)</t>
  </si>
  <si>
    <t>SHIRLY YONAHIRA GOMEZ JAIMES</t>
  </si>
  <si>
    <t>210-16322-8</t>
  </si>
  <si>
    <t>PRESTAR SERVICIOS PROFESIONALES COMO INGENIERO FORESTAL PARA REALIZAR ACTIVIDADES DE SEGUIMIENTO TÉCNICO A LOS AUTORIZACIONES, PERMISOS, LICENCIAS Y ACTIVIDADES INHERENTES AL RECURSO FLORA, APROVECHAMIENTOS Y COMPENSACIONES FORESTALES; ASÍ COMO PARA APOYAR LAS DEMÁS ACTIVIDADES DE COMPETENCIA DE LA COORDINACIÓN DE SEGUIMIENTO PARA LA SOSTENIBILIDAD ADSCRITA A SEYCA. (DA-CS-48-26)</t>
  </si>
  <si>
    <t>HELIBER JACOBO SUAREZ GUTIERREZ</t>
  </si>
  <si>
    <t>210-16324-8</t>
  </si>
  <si>
    <t>CONTRATAR LOS SERVICIOS PROFESIONALES DE UN INGENIERO(A) AMBIENTAL PARA REALIZAR EVALUACIÓN A LOS PERMISOS, LICENCIAS Y AUTORIZACIONES AMBIENTALES Y DE ESTA MANERA ATENDER EFICAZ Y OPORTUNAMENTE LAS SOLICITUDES DE TRAMITES DE EVALUACIÓN DE LA SUBDIRECCIÓN DE EVALUACIÓN Y CONTROL AMBIENTAL EN EL ÁREA DE JURISDICCIÓN DE LA CDMB, (DA-E-62-26).</t>
  </si>
  <si>
    <t>NESTOR HUMBERTO GUTIERREZ CASTRO</t>
  </si>
  <si>
    <t>210-16325-8</t>
  </si>
  <si>
    <t>CONTRATAR LOS SERVICIOS PROFESIONALES COMO ABOGADO EXTERNO ESPECIALIZADO, PARA REPRESENTAR Y ASESORAR A LA CDMB EN LOS PROCESOS JUDICIALES, ADMINISTRATIVOS Y EXTRAJUDICIALES DONDE LA ENTIDAD SEA PARTE (SG-GJA-2026-04)</t>
  </si>
  <si>
    <t>EYNI PATRICIA APONTE DUARTE</t>
  </si>
  <si>
    <t>210-16326-8</t>
  </si>
  <si>
    <t>PRESTAR LOS SERVICIOS PROFESIONALES ESPECIALIZADOS PARA REALIZAR ACTIVIDADES REQUERIDAS EN EL DESARROLLO DE LA GESTIÓN ADMINISTRATIVA Y FINANCIERA A CARGO DE LA COORDINACIÓN DE PRESUPUESTO Y CONTABILIDAD.(SAF-CT26-PROFESIONALESP-03)</t>
  </si>
  <si>
    <t>ANDRES HERNANDO GUERRERO BARAJAS</t>
  </si>
  <si>
    <t>210-16327-8</t>
  </si>
  <si>
    <t>PRESTAR LOS SERVICIOS DE APOYO A LA GESTIÓN EN LA SUBDIRECCION ADMINSTRATIVA Y FINANCIERA, PARA REALIZAR ACTIVIDADES RELACIONADAS CON LA RECEPCIÓN DE INFORMACIÓN, CLASIFICACIÓN, ARCHIVO Y FOTOCOPIADO DE DOCUMENTOS.(SAF26-APOYO-02)</t>
  </si>
  <si>
    <t>ALVARO DIAZ GONZALEZ</t>
  </si>
  <si>
    <t>210-16328-8</t>
  </si>
  <si>
    <t>PRESTAR LOS SERVICIOS PROFESIONALES COMO INGENIERO(A) CIVIL PARA LA ARTICULACION Y ZONIFICACIÓN DE LOS DIFERENTES INSTRUMENTOS DE PLANIFICACIÓN Y ORDENACIÓN DEL TERRITORIO (POMCAS, PGOF, AP), EN EL MARCO DE LA ACTUALIZACIÓN Y/O ARMONIZACIÓN DE LOS INSTRUMENTOS DE PLANIFICACIÓN Y ORDENAMIENTO DEL TERRITORIO. SOPIT-GOP-CIVIL 04-26.</t>
  </si>
  <si>
    <t>NELSON ANDRES PAEZ MACIAS</t>
  </si>
  <si>
    <t>260333</t>
  </si>
  <si>
    <t>2_3.2.02.02.008.08.02</t>
  </si>
  <si>
    <t>Actualizar y armonizar los instrumentos de planificacion y ordenamiento del territorio ( POMCA, PGOF, PORH, AREAS PROTEGIDAS) alrededor de la unidad hidrografica subsiguiente integrado con el sistema de informacion</t>
  </si>
  <si>
    <t>210-16330-8</t>
  </si>
  <si>
    <t>CONTRATAR LOS SERVICIOS PROFESIONALES DE UN(A) INGENIERO(A) QUÍMICO(A) PARA REALIZAR EVALUACIÓN A LOS PERMISOS, LICENCIAS Y AUTORIZACIONES AMBIENTALES Y DE ESTA MANERA ATENDER EFICAZ Y OPORTUNAMENTE LAS SOLICITUDES DE TRAMITES DE EVALUACIÓN DE LA SUBDIRECCIÓN DE EVALUACIÓN Y CONTROL AMBIENTAL EN EL ÁREA DE JURISDICCIÓN DE LA CDMB. (DA-E-59-26)</t>
  </si>
  <si>
    <t>YERSON LEANDRO RODRIGUEZ SALAZAR</t>
  </si>
  <si>
    <t>210-16331-8</t>
  </si>
  <si>
    <t>PRESTAR SERVICIOS PROFESIONALES COMO GEÓLOGO ESPECIALISTA EN ORDENAMIENTO Y PLANIFICACIÓN INTEGRAL DEL TERRITORIO, CON APOYO EN SISTEMAS DE INFORMACIÓN GEOGRÁFICA - SIG, PARA LA ARTICULACION Y ZONIFICACIÓN DE LOS DIFERENTES INSTRUMENTOS DE PLANIFICACIÓN Y ORDENACIÓN DEL TERRITORIO (POMCAS, PGOF, AP), EN EL MARCO DE LA ACTUALIZACIÓN Y/O ARMONIZACIÓN DE LOS INSTRUMENTOS DE PLANIFICACIÓN Y ORDENAMIENTO DEL TERRITORIO. SOPIT-GOP-GEÓLOGO-SIG-02-26.</t>
  </si>
  <si>
    <t>MANUEL ESTEBAN CANTILLO NAVARRO</t>
  </si>
  <si>
    <t>210-16332-8</t>
  </si>
  <si>
    <t>CONTRATAR LOS SERVICIOS PROFESIONALES DE UN(A) ABOGADO(A) PARA PROYECTAR ACTOS ADMINISTRATIVOS, ADELANTAR TRAMITES DE CONCESIONES DE AGUAS Y PRESENTAR AVANCES JURÍDICOS, Y DE ESTA MANERA ATENDER EFICAZ Y OPORTUNAMENTE LAS SOLICITUDES DE TRAMITES DE EVALUACIÓN DE LA SUBDIRECCIÓN DE EVALUACIÓN Y CONTROL AMBIENTAL EN EL ÁREA DE JURISDICCIÓN DE LA CDMB. (DA-E-45-26)</t>
  </si>
  <si>
    <t>SERGIO FERNANDO IBAÑEZ RIVERA</t>
  </si>
  <si>
    <t>210-16333-8</t>
  </si>
  <si>
    <t>PROFESIONAL EN CIENCIAS CONTABLES PARA BRINDAR ASESORÍA Y ACOMPAÑAMIENTO EN LA EJECUCIÓN DE LAS ACTIVIDADES DE SEGUIMIENTO, EVALUACIÓN Y CONTROL A CARGO DE LA OFICINA DE CONTROL INTERNO DE LA CDMB. (OCI-07-26)</t>
  </si>
  <si>
    <t>MAGDA FARINA MANCILLA HERNANDEZ</t>
  </si>
  <si>
    <t>210-16335-8</t>
  </si>
  <si>
    <t>PRESTAR SERVICIOS PROFESIONALES PARA APOYAR AL PROCESO DE GESTION ESTRATEGICA DE LA ENTIDAD A TRAVES DE LA ELABORACION DE INFORMES QUE REQUIERAN LAS PARTES INTERESADAS. ADEI-02-26</t>
  </si>
  <si>
    <t>WILLIAM MAURICIO DUARTE SALINAS</t>
  </si>
  <si>
    <t>210-16336-8</t>
  </si>
  <si>
    <t>PRESTAR LOS SERVICIOS PROFESIONALES COMO INGENIERO CIVIL EN EL DESARROLLO DE LAS ACTIVIDADES OPERATIVAS Y ADMINISTRATIVAS EFECTUADAS POR EL GRUPO ÉLITE AMBIENTAL; ORIENTADOS AL CONTROL AMBIENTAL, CONTROL A MINERÍA ILEGAL, PROTECCIÓN DE ÁREAS DE ESPECIAL IMPORTANCIA AMBIENTAL Y PÁRAMOS; PARA EL TRÁMITE DE SOLICITUDES AMBIENTALES EN VITAL (DA-GEA-11-26).</t>
  </si>
  <si>
    <t>NELLY YULIETH CALDERON GARCIA</t>
  </si>
  <si>
    <t>GRUPO ELITE AMBIENTAL PARA LA SOSTENIBILIDAD - GEA</t>
  </si>
  <si>
    <t>210-16337-8</t>
  </si>
  <si>
    <t>PRESTAR SERVICIOS PROFESIONALES APOYANDO LA SUPERVISIÓN DE LA OPERACIÓN DEL PARQUE AUTOMOTOR Y LOS CONTRATOS ANEXOS AL SERVICIO DE TRANSPORTE Y TALLER DE MECÁNICA DE LA COORDINACIÓN DE RECURSOS FÍSICOS PARA LA SOSTENIBILIDAD ( SAF-RF26-PROFESIONALESP-07 )</t>
  </si>
  <si>
    <t>OSCAR FERNANDO NIÑO LIEVANO</t>
  </si>
  <si>
    <t>GRUPO GESTION RECURSOS FISICOS PARA LA SOSTENIBILIDAD</t>
  </si>
  <si>
    <t>210-16339-8</t>
  </si>
  <si>
    <t>PRESTAR LOS SERVICIOS PROFESIONALES COMO INGENIERO AMBIENTAL EN EL DESARROLLO DE LAS ACTIVIDADES OPERATIVAS Y ADMINISTRATIVAS EFECTUADAS POR EL GRUPO ÉLITE AMBIENTAL; ORIENTADOS AL CONTROL AMBIENTAL, CONTROL A MINERÍA ILEGAL, PROTECCIÓN DE ÁREAS DE ESPECIAL IMPORTANCIA AMBIENTAL Y PÁRAMOS; ASI COMO EL MONITOREO DE RUIDO , LA GESTION DEL SISTEMA DE MONITOREO DE CALIDAD DEL AIRE Y EL TRAMITE DE SOLICITUDES AMBIENTALES EN VITAL (DA-GEA-22-26).</t>
  </si>
  <si>
    <t>CRISTIAN ANDRES PARRADO ARENAS</t>
  </si>
  <si>
    <t>210-16340-8</t>
  </si>
  <si>
    <t>PRESTAR LOS SERVICIOS PROFESIONALES ESPECIALIZADOS DE UN CONTADOR PÚBLICO PARA REALIZAR ACTIVIDADES REQUERIDAS EN EL DESARROLLO DE LA GESTIÓN ADMINISTRATIVA Y FINANCIERA A CARGO DE LA COORDINACIÓN DE PRESUPUESTO Y CONTABILIDAD (SAF-PT26-PROFESIONALESP-03)</t>
  </si>
  <si>
    <t>CESAR AUGUSTO DUARTE ARIAS</t>
  </si>
  <si>
    <t>210-16341-8</t>
  </si>
  <si>
    <t>PRESTAR SERVICIOS PROFESIONALES DE UN INGENIERO DE SISTEMAS ESPECIALIZADOS EN ORACLE DEVELOPER, CON ENFOQUE EN LA ARQUITECTURA DE SISTEMAS DE INFORMACION, ANALISIS DE DATOS, DISEÑO, DESARROLLO, MANTENIMIENTO, SOPORTE DE IMPLEMENTACION DE LAS APLICACIONES DEL SISTEMA DE INFORMACION CORPORATIVO (SIC). ADEI-03-26</t>
  </si>
  <si>
    <t>MARTIN MAURICIO MORENO ORTIZ</t>
  </si>
  <si>
    <t>210-16342-8</t>
  </si>
  <si>
    <t>PRESTAR SERVICIOS PROFESIONALES APOYANDO LOS DIFERENTES PROCESOS DE CARACTER ADMINISTRATIVO Y FINANCIERO QUE SE SURTEN EN LA COORDINACION DE RECURSOS FISICOS PARA LA SOSTENIBILIDAD ( SAF-RF26-PROFESIONAL-08)</t>
  </si>
  <si>
    <t>ERIKA TATIANA MARTINEZ GARCIA</t>
  </si>
  <si>
    <t>210-16343-8</t>
  </si>
  <si>
    <t>PRESTAR LOS SERVICIOS PROFESIONALES EN LA COORDINACION DE TESORERIA MEDIANTE LA ASESORÍA, APOYO Y SUSTANCIACIÓN DE LOS TRÁMITES PROPIOS DE ESTA DEPENDENCIA (SAF-TC26-PROFESIONAL-04)</t>
  </si>
  <si>
    <t>LINA ROCIO DURAN SANCHEZ</t>
  </si>
  <si>
    <t>210-16344-8</t>
  </si>
  <si>
    <t>PRESTAR LOS SERVICIOS PROFESIONALES COMO ABOGADO EN EL DESARROLLO DE LAS ACTIVIDADES OPERATIVAS Y ADMINISTRATIVAS EFECTUADAS POR EL GRUPO ÉLITE AMBIENTAL; ORIENTADOS AL CONTROL AMBIENTAL, CONTROL A MINERÍA ILEGAL, PROTECCIÓN DE ÁREAS DE ESPECIAL IMPORTANCIA AMBIENTAL Y PÁRAMOS; PARA EL TRÁMITE DE SOLICITUDES AMBIENTALES EN VITAL (DA-GEA-10-26).</t>
  </si>
  <si>
    <t>ADRIANA DEL PILAR ZAFRA POLO</t>
  </si>
  <si>
    <t>210-16345-8</t>
  </si>
  <si>
    <t>PRESTAR SERVICIOS PROFESIONALES EN LOS DIFERENTES PROCESOS ADMINISTRATIVOS DEL SISTEMA INTEGRADO DE GESTIÓN DE CALIDAD Y DEMAS ACTIVIDADES PROPIAS DE LA COORDINACIÓN DE RECURSOS FÍSICOS PARA LA SOSTENIBILIDAD (SAF-RF26-PROFESIONAL-05).</t>
  </si>
  <si>
    <t>GLADYS PATRICIA RINCON ARDILA</t>
  </si>
  <si>
    <t>210-16347-8</t>
  </si>
  <si>
    <t>SERVICIOS PROFESIONALES PARA EL ACOMPAÑAMIENTO LEGAL EN LA EJECUCIÓN DE LAS ACTIVIDADES DE SEGUIMIENTO, EVALUACIÓN Y CONTROL PROPIAS DE LA OFICINA DE CONTROL INTERNO. (OCI-05-26)</t>
  </si>
  <si>
    <t>HONATHAN AUGUSTO PEDRAZA NUÑEZ</t>
  </si>
  <si>
    <t>210-16348-8</t>
  </si>
  <si>
    <t>PRESTAR SERVICIOS PROFESIONALES COMO INGENIERO AMBIENTAL EN EL DESARROLLO DE LAS ACTIVIDADES OPERATIVAS Y ADMINISTRATIVAS EFECTUADAS POR EL GRUPO ÉLITE AMBIENTAL ORIENTADAS AL CONTROL AMBIENTAL, CONTROL A MINERÍA ILEGAL, PROTECCIÓN DE ÁREAS DE ESPECIAL IMPORTANCIA AMBIENTAL Y PÁRAMOS; ASÍ COMO EL TRÁMITE DE SOLICITUDES AMBIENTALES EN VITAL (DA-GEA-06-26).</t>
  </si>
  <si>
    <t>MARIA ANGELICA PINILLA JOYA</t>
  </si>
  <si>
    <t>210-16350-8</t>
  </si>
  <si>
    <t>CONTRATAR LOS SERVICIOS PROFESIONALES DE UN INGENIERO(A) AMBIENTAL PARA REALIZAR EVALUACIÓN A LOS PERMISOS, LICENCIAS Y AUTORIZACIONES AMBIENTALES Y DE ESTA MANERA ATENDER EFICAZ Y OPORTUNAMENTE LAS SOLICITUDES DE TRAMITES DE EVALUACIÓN DE LA SUBDIRECCIÓN DE EVALUACIÓN Y CONTROL AMBIENTAL EN EL ÁREA DE JURISDICCIÓN DE LA CDMB. (DA-E-55-26)</t>
  </si>
  <si>
    <t>JHONATAN FERNEY PRADA DURAN</t>
  </si>
  <si>
    <t>210-16352-8</t>
  </si>
  <si>
    <t>CONTRATAR LOS SERVICIOS PROFESIONALES COMO ABOGADO MAGISTER, PARA EMITIR CONCEPTOS, ASESORAR Y REPRESENTAR A LA CDMB EN LOS PROCESOS ADMINISTRATIVOS, JUDICIALES Y EXTRAJUDICIALES DONDE LA ENTIDAD SEA PARTE (SG-GJA-2026-09)</t>
  </si>
  <si>
    <t>CARMEN ROCIO ACEVEDO BERMUDEZ</t>
  </si>
  <si>
    <t>210-16353-8</t>
  </si>
  <si>
    <t>CONTRATAR LOS SERVICIOS PROFESIONALES COMO ABOGADO EXTERNO ESPECIALIZADO, PARA REPRESENTAR Y ASESORAR A LA CDMB EN LOS PROCESOS JUDICIALES, ADMINISTRATIVOS Y EXTRAJUDICIALES DONDE LA ENTIDAD SEA PARTE. (SG-GJA-2026-08)</t>
  </si>
  <si>
    <t>CARLOS ANDRES ORTIZ MONROY</t>
  </si>
  <si>
    <t>210-16355-8</t>
  </si>
  <si>
    <t>PRESTAR LOS SERVICIOS DE APOYO A LA GESTION PARA APOYAR EN LA DEPURACIÓN, SEPARACIÓN, FOLIACIÓN Y ORGANIZACIÓN DE TODA DOCUMENTACIÓN, ASÍ COMO EL APOYO EN LAS TRANSFERENCIAS DOCUMENTALES QUE REALICEN DESDE LA COORDINACIÓN DE TESORERÍA Y CARTERA AL ARCHIVO CENTRAL.(SAF-TC26-APOYO-03)</t>
  </si>
  <si>
    <t>ERNESTO MARTINEZ SANCHEZ</t>
  </si>
  <si>
    <t>210-16357-8</t>
  </si>
  <si>
    <t>PRESTAR SERVICIOS PROFESIONALES COMO INGENIERO AMBIENTAL EN EL DESARROLLO DE LAS ACTIVIDADES OPERATIVAS Y ADMINISTRATIVAS EFECTUADAS POR EL GRUPO ÉLITE AMBIENTAL ORIENTADAS AL CONTROL AMBIENTAL, CONTROL A MINERÍA ILEGAL, PROTECCIÓN DE ÁREAS DE ESPECIAL IMPORTANCIA AMBIENTAL Y PÁRAMOS; ASÍ COMO EL TRÁMITE DE SOLICITUDES AMBIENTALES EN VITAL (DA-GEA-05-26).</t>
  </si>
  <si>
    <t>DANIELA BURGOS SIERRA</t>
  </si>
  <si>
    <t>210-16286-8</t>
  </si>
  <si>
    <t>PRESTAR LOS SERVICIOS COMO INGENIERO FORESTAL IF-GS-01-26 PARA EJECUTAR LAS ACCIONES QUE COMPRENDE LA RESTAURACIÓN ECOLÓGICA E HIDROBIOLÓGICA DE CORREDORES DE CONECTIVIDAD Y/O ACUERDOS DE CONSERVACIÓN ACORDE CON LOS INSTRUMENTOS DE PLANIFICACIÓN</t>
  </si>
  <si>
    <t>RAFAEL ANGEL BORRERO GOMEZ</t>
  </si>
  <si>
    <t>GRUPO DE GESTION SOSTENIBLE EN LA BIODIVERSIDAD</t>
  </si>
  <si>
    <t>260495</t>
  </si>
  <si>
    <t>3206-R101</t>
  </si>
  <si>
    <t>2_3.2.02.02.009.10</t>
  </si>
  <si>
    <t>Restauracion ecologica e hidrobiologica de corredores de conectividad y/o acuerdos de conservacion acorde con los instrumentos de planificacion y el SINAP-EEP arboles sembrados. Areas en proceso de restauracion, rehabilitacion, recuperacion</t>
  </si>
  <si>
    <t>210-16310-8</t>
  </si>
  <si>
    <t>CONTRATAR LOS SERVICIOS PROFESIONALES DE UN TRABAJADOR SOCIAL PARA REALIZAR EVALUACIÓN A LOS PERMISOS, LICENCIAS Y AUTORIZACIONES AMBIENTALES Y DE ESTA MANERA ATENDER EFICAZ Y OPORTUNAMENTE LAS SOLICITUDES DE TRÁMITES DE EVALUACIÓN DE LA SUBDIRECCIÓN DE EVALUACIÓN Y CONTROL AMBIENTAL EN EL ÁREA DE JURISDICCIÓN DE LA CDMB. (DA-E-16-26)</t>
  </si>
  <si>
    <t>ERIKA VIVIANA PEREZ VARGAS</t>
  </si>
  <si>
    <t>210-16321-8</t>
  </si>
  <si>
    <t>PRESTAR LOS SERVICIOS PROFESIONALES COMO TRABAJADOR SOCIAL, TS-GS-02-26, PARA DESARROLLAR ACCIONES QUE PERMITAN FORTALECER EL SISTEMA DE INCENTIVOS A LA CONSERVACIÓN Y/O DISEÑO Y ENTREGA DE INSTRUMENTOS ECONÓMICOS</t>
  </si>
  <si>
    <t>NANCY JULIANA ARIZA SILVA</t>
  </si>
  <si>
    <t>210-16349-8</t>
  </si>
  <si>
    <t>PRESTAR SERVICIOS DE APOYO A LA GESTIÓN EN LA SUBDIRECCION ADMINSTRATIVA Y FINANCIERA, DESDE LA COORDINACIÓN DE GESTION Y ADMINISTRACION DE PREDIOS INSTITUCIONALES PARA REALIZAR ACTIVIDADES RELACIONADAS CON LA RECEPCIÓN DE INFORMACIÓN, CLASIFICACIÓN, ARCHIVO Y FOTOCOPIADO DE DOCUMENTOS (SAF-PI26-APOYO-01)</t>
  </si>
  <si>
    <t>SOREL MILENA ROJAS GONZALEZ</t>
  </si>
  <si>
    <t>210-16351-8</t>
  </si>
  <si>
    <t>CONTRATAR LOS SERVICIOS PROFESIONALES EN LA COORDINACIÓN DE TESORERÍA Y CARTERA PARA EFECTUAR EL REGISTRO DE INFORMACIÓN EN EL APLICATIVO DEL SISTEMA DE INFORMACIÓN CORPORATIVO, MANEJO DE INTERFASES, ALIMENTACION DE APLICATIVOS Y GENERACION DE INFORMES. (SAF-TC26-PROFESIONAL-01</t>
  </si>
  <si>
    <t>SANDRA PATRICIA BARRIOS PINZON</t>
  </si>
  <si>
    <t>210-16356-8</t>
  </si>
  <si>
    <t>PRESTAR LOS SERVICIOS DE APOYO PARA COLABORAR EN EL DESARROLLO DE LAS ACTIVIDADES PROPIAS DE LA COORDINACION DEL AREA DE GESTION PRESUPUESTAL Y EFICIENCIA DEL GASTO PUBLICO, GESTION ADMINISTRATIVA Y FINANCIERA. (SAF-PT26-APOYO-03)</t>
  </si>
  <si>
    <t>MARIA ISABEL ACEVEDO FLOREZ</t>
  </si>
  <si>
    <t>210-16358-8</t>
  </si>
  <si>
    <t>PROFESIONAL PARA COOPERAR Y BRINDAR ACOMPAÑAMIENTO EN LA EJECUCIÓN DE LAS ACTIVIDADES DE SEGUIMIENTO Y CONTROL PROPIAS DE LA OFICINA DE CONTROL INTERNO DE LA CDMB. (OCI-06-26)</t>
  </si>
  <si>
    <t>LUISA MURILLO CARREÑO</t>
  </si>
  <si>
    <t>210-16362-8</t>
  </si>
  <si>
    <t>PRESTAR LOS SERVICIOS DE APOYO PARA LA CONSOLIDACION DEL SISTEMA DE INFORMACIÓN GEOGRÁFICO SIG. SIG-01-26</t>
  </si>
  <si>
    <t>EDGAR LEAL ENCISO</t>
  </si>
  <si>
    <t>260280</t>
  </si>
  <si>
    <t>3201-R101</t>
  </si>
  <si>
    <t>2_3.2.02.02.008.01</t>
  </si>
  <si>
    <t>Servicios de administracion de sistemas informaticos - Crear la estructura institucional para la operación, mantenimiento y administracion del sistema de informacion</t>
  </si>
  <si>
    <t>210-16365-8</t>
  </si>
  <si>
    <t>PRESTAR SERVICIOS PROFESIONALES COMO INGENIERO DE TELECOMUNICACIONES PARA BRINDAR SOPORTE EN LA GESTIÓN DE LAS TECNOLOGÍAS DE INFORMACIÓN, REDES ALÁMBRICAS E INALÁMBRICAS, SERVIDORES, INFRAESTRUCTURA DE TELECOMUNICACIONES Y GESTIÓN DE DATOS, ASÍ COMO LA INVESTIGACIÓN, ADOPCIÓN E IMPLEMENTACIÓN DE TECNOLOGÍAS EMERGENTES PARA OPTIMIZAR Y MEJORAR LA EFICIENCIA OPERATIVA MEDIANTE SOLUCIONES INNOVADORAS. ADEI-25-26</t>
  </si>
  <si>
    <t>AYLIN KARINA ANGARITA TORRES</t>
  </si>
  <si>
    <t>210-16368-8</t>
  </si>
  <si>
    <t>PRESTAR LOS SERVICIOS PROFESIONALES COMO ABOGADO EN EL DESARROLLO DE LAS ACTIVIDADES OPERATIVAS Y ADMINISTRATIVAS EFECTUADAS POR EL GRUPO ÉLITE AMBIENTAL; ORIENTADOS AL CONTROL AMBIENTAL, CONTROL A MINERÍA ILEGAL, PROTECCIÓN DE ÁREAS DE ESPECIAL IMPORTANCIA AMBIENTAL Y PÁRAMOS; PARA EL TRÁMITE DE SOLICITUDES AMBIENTALES EN VITAL (DA-GEA-09-26).</t>
  </si>
  <si>
    <t>LYNETTE ELIANA REYES NEIRA</t>
  </si>
  <si>
    <t>210-16370-8</t>
  </si>
  <si>
    <t>PRESTAR SERVICIOS DE APOYO A LA GESTIÓN T-GS-01-26 PARA A POYAR LAS LABORES DE DILIGENCIAAMIENTO DE LOS FORMATOS Y DE REGISTRO DE ENTREGA DE MATERIAL VEGETAL EN LOS VIVEROS DE LA ENTIDAD</t>
  </si>
  <si>
    <t>LORENA AGAMEZ FUENTES</t>
  </si>
  <si>
    <t>210-16371-8</t>
  </si>
  <si>
    <t>CONTRATAR LOS SERVICIOS PROFESIONALES DE UN INGENIERO(A) AMBIENTAL PARA REALIZAR EVALUACIÓN A LOS PERMISOS, LICENCIAS Y AUTORIZACIONES AMBIENTALES Y DE ESTA MANERA ATENDER EFICAZ Y OPORTUNAMENTE LAS SOLICITUDES DE TRAMITES DE EVALUACIÓN DE LA SUBDIRECCIÓN DE EVALUACIÓN Y CONTROL AMBIENTAL EN EL ÁREA DE JURISDICCIÓN DE LA CDMB. (DA-E-40-26)</t>
  </si>
  <si>
    <t>LEYDI PATRICIA VANEGAS HERNANDEZ</t>
  </si>
  <si>
    <t>210-16372-8</t>
  </si>
  <si>
    <t>PRESTAR SERVICIOS PROFESIONALES PARA COADYUVAR CON ACTIVIDADES QUE APORTEN AL CUMPLIMIENTO DE LAS FUNCIONES DE LA OFICINA ASESORA DE DIRECCIONAMIENTO ESTRATEGICO INSTITICUIONAL DE LA CDMB. ADEI-15-26</t>
  </si>
  <si>
    <t>ZAYDA LILIANA SANCHEZ SOLANO</t>
  </si>
  <si>
    <t>210-16381-8</t>
  </si>
  <si>
    <t>CONTRATAR SERVICIOS PROFESIONALES COMO INGENIERO(A) AMBIENTAL PARA REALIZAR LA EVALUACIÓN DE PERMISOS, LICENCIAS Y AUTORIZACIONES AMBIENTALES RELACIONADAS CON VERTIMIENTOS OBJETO DE COBRO DE TASA RETRIBUTIVA, PARA DE ESTA MANERA ATENDER EFICAZ Y OPORTUNAMENTE LAS SOLICITUDES DE TRAMITES DE EVALUACIÓN DE LA SUBDIRECCIÓN DE EVALUACIÓN Y CONTROL AMBIENTAL EN EL ÁREA DE JURISDICCIÓN DE LA CDMB, LOGRANDO EL CUMPLIMIENTO DEL PLAN DE ACCIÓN INSTITUCIONAL 2024-2027 (DA-E-32-26)</t>
  </si>
  <si>
    <t>KAREN TATIANA CACERES CACERES</t>
  </si>
  <si>
    <t>260594</t>
  </si>
  <si>
    <t>3202-R103</t>
  </si>
  <si>
    <t>210-16382-8</t>
  </si>
  <si>
    <t>PRESTAR LOS SERVICIOS PROFESIONALES COMO ADMINISTRADOR TURÍSTICO Y HOTELERO, EN EL DESARROLLO DE ACTIVIDADES DE FORTALECIMIENTO DE LA CADENA DE VALOR DE TURISMO DE NATURALEZA EN EL ÁREA DE JURISDICCIÓN DE LA CDMB OA-CV-17-26</t>
  </si>
  <si>
    <t>KAREN YURLEY CAMACHO JAIMES</t>
  </si>
  <si>
    <t>260571</t>
  </si>
  <si>
    <t>2_3.2.02.02.009.04</t>
  </si>
  <si>
    <t>Apoyo en la implementacion de proyectos encaminados a fortalecer y visibilizar el turismo de naturaleza como una gran apuesta de desarrollo sostenible del territorio</t>
  </si>
  <si>
    <t>210-16383-8</t>
  </si>
  <si>
    <t>PRESTAR SERVICIOS PROFESIONALES COMO ABOGADO PARA IMPULSAR, PROYECTAR Y SUSTANCIAR, ASÍ COMO ADELANTAR LAS ACTUACIONES ADMINISTRATIVAS REQUERIDAS EN EL GRUPO DE PROCESOS SANCIONATORIOS (SG-SANC-2026-12)</t>
  </si>
  <si>
    <t>ALBERTO MANTILLA ACUÑA</t>
  </si>
  <si>
    <t>GRUPO DE DEFENSA JURIDICA INTEGRAL</t>
  </si>
  <si>
    <t>210-16386-8</t>
  </si>
  <si>
    <t>PRESTAR SERVICIOS DE APOYO COMO TECNÓLOGO AMBIENTAL, PARA REALIZAR SEGUIMIENTO A LAS AUTORIZACIONES RELACIONADAS CON CONCESIONES DE AGUA, OBJETO DE COBRO DE LA TASA DE USO POR AGUA; ASÍ COMO PARA APOYAR LAS DEMÁS ACTIVIDADES DE COMPETENCIA DE LA COORDINACIÓN DE SEGUIMIENTO PARA LA SOSTENIBILIDAD, ADSCRITA A SEYCA, ENFOCADAS EN EL MEJORAMIENTO DE LA CALIDAD DEL RECURSO HÍDRICO AFECTADO POR DICHAS AUTORIZACIONES (DA-CS-35-26)</t>
  </si>
  <si>
    <t>ANDRES FELIPE DIAZ DIAZ</t>
  </si>
  <si>
    <t>210-16390-8</t>
  </si>
  <si>
    <t>CONTRATAR LOS SERVICIOS PROFESIONALES DE UN ABOGADO PARA IMPULSAR, PROYECTAR Y SUSTANCIAR EN TEMAS JURIDICOS Y ACTUACIONES ADMINISTRATIVAS DE LA CDMB REQUERIDOS EN EL GRUPO DE PROCESOS SANCIONATORIOS (SG-SANC-2026-07)</t>
  </si>
  <si>
    <t>JAIR SNAIDER RIVERO PORRAS</t>
  </si>
  <si>
    <t>210-16392-8</t>
  </si>
  <si>
    <t>PRESTAR SERVICIOS PROFESIONALES PARA EL DESARROLLO DE ACTIVIDADES DE VERIFICACIÓN, FORTALECIMIENTO, APOYO, SEGUIMIENTO Y VISIBILIZACIÓN DE LAS EMPRESAS Y EMPREDIMIENTOS VINCULADOS A LA VENTANILLA NEGOCIOS VERDES DE LA CDMB OA-CV-20-26</t>
  </si>
  <si>
    <t>LILIANA CAROLINA CACERES GANDUR</t>
  </si>
  <si>
    <t>260567</t>
  </si>
  <si>
    <t>2_3.2.02.02.009.01</t>
  </si>
  <si>
    <t>Apoyo a familias en la identificacion, desarrollo, implementacion y evaluacion de modelos de produccion sostenible dentro del marco de la politica crecimiento verde (sistemas silvopastoriles, agroforestales, Sbn, reconversion productiva entre otros)</t>
  </si>
  <si>
    <t>210-16408-8</t>
  </si>
  <si>
    <t>PRESTAR SERVICIOS PROFESIONALES COMO ABOGADO (A), PARA BRINDAR SOPORTE JURÍDICO, LEGAL Y ADMINISTRATIVO EN LAS ACTIVIDADES DE COMPETENCIA DE LA COORDINACIÓN DE SEGUIMIENTO PARA LA SOSTENIBILIDAD, ADSCRITA A SEYCA. (DA-CS-04-26)</t>
  </si>
  <si>
    <t>JAIRO LEONEL ACUÑA BONILLA</t>
  </si>
  <si>
    <t>210-16410-8</t>
  </si>
  <si>
    <t>CONTRATAR LOS SERVICIOS PROFESIONALES DE UN INGENIERO(A) AMBIENTAL PARA ATENDER LAS PETICIONES PRESENTADAS POR LOS USUARIOS, QUE HAYAN REALIZADO SOLICITUDES DE PERMISOS, LICENCIAS Y AUTORIZACIONES AMBIENTALES Y DE ESTA MANERA ATENDER EFICAZ Y OPORTUNAMENTE LAS SOLICITUDES DE TRAMITES MEDIANTE LA ELABORACIÓN DE INFORMES TÉCNICOS DE EVALUACIÓN DE LA SUBDIRECCIÓN DE EVALUACIÓN Y CONTROL AMBIENTAL EN EL ÁREA DE JURISDICCIÓN DE LA CDMB. (DA-E-46-26).</t>
  </si>
  <si>
    <t>JOSE ALBERTO BLANCO HERNANDEZ</t>
  </si>
  <si>
    <t>210-16314-8</t>
  </si>
  <si>
    <t>PRESTAR LOS SERVICIOS COMO INGENIERO DE SISTEMAS IS-GS-01-26 PARA APOYAR LA RECOLECCIÓN, DEPURACIÓN, ANÁLISIS Y CONSOLIDACIÓN DE LA INFORMACIÓN DE LAS ACCIONES QUE COMPRENDE RESTAURACIÓN ECOLÓGICA E HIDROBIOLÓGICA DE CORREDORES DE CONECTIVIDAD Y/O ACUERDOS DE CONSERVACIÓN Y FORTALECER EL SISTEMA DE INCENTIVOS A LA CONSERVACIÓN Y/O DISEÑO Y ENTREGA DE INSTRUMENTOS ECONÓMICOS.</t>
  </si>
  <si>
    <t>MARLON GIOVANNY QUINTANILLA CALDERON</t>
  </si>
  <si>
    <t>210-16359-8</t>
  </si>
  <si>
    <t>CONTRATAR LOS SERVICIOS PROFESIONALES DE UN(A) ABOGADO(A) PARA PROYECTAR ACTOS ADMINISTRATIVOS, ADELANTAR TRÁMITES Y PRESENTAR AVANCES JURÍDICOS, Y DE ESTA MANERA ATENDER EFICAZ Y OPORTUNAMENTE LAS SOLICITUDES DE TRÁMITES DE EVALUACIÓN DE LA SUBDIRECCIÓN DE EVALUACIÓN Y CONTROL AMBIENTAL EN EL ÁREA DE COMPETENCIA DE LA CDMB. (DA-E-28-26)</t>
  </si>
  <si>
    <t>LIGIA CAROLINA PANQUEVA ROJAS</t>
  </si>
  <si>
    <t>210-16361-8</t>
  </si>
  <si>
    <t>PRESTAR SERVICIOS PROFESIONALES COMO BIÓLOGO PARA EL MONITOREO Y GESTIÓN DE LA BIODIVERSIDAD ACORDE A LA ESTRATEGIA DE CONSERVACIÓN, MANEJO Y USO DE LA BIODIVERSIDAD EN LA JURISDICCIÓN DE LA CDMB. M-GC-BIOLOGO-MB-01-26</t>
  </si>
  <si>
    <t>FABIAN RICARDO VANEGAS DELGADO</t>
  </si>
  <si>
    <t>GRUPO GESTION DEL CONOCIMIENTO PARA LA SOSTENIBILIDAD</t>
  </si>
  <si>
    <t>260610</t>
  </si>
  <si>
    <t>3204-R107</t>
  </si>
  <si>
    <t>2_3.2.02.02.008.02</t>
  </si>
  <si>
    <t>Realizar monitoreo y modelamiento del agua,suelo, el aire, la biodiversidad hacia una huella de carbono cero- Otros servicios profesionales tecnicos y empresariales ncp</t>
  </si>
  <si>
    <t>210-16363-8</t>
  </si>
  <si>
    <t>PRESTAR SERVICIOS PROFESIONALES COMO BIÓLOGO(A) PARA EL MONITOREO Y GESTIÓN DE LA BIODIVERSIDAD ACORDE A LA ESTRATEGIA DE CONSERVACIÓN, MANEJO Y USO DE LA BIODIVERSIDAD EN LA JURISDICCIÓN DE LA CDMB. M-GC-BIOLOGO-MB-03-26</t>
  </si>
  <si>
    <t>LUIS EDUARDO PINZON QUIÑONEZ</t>
  </si>
  <si>
    <t>260608</t>
  </si>
  <si>
    <t>3204-R110</t>
  </si>
  <si>
    <t>210-16364-8</t>
  </si>
  <si>
    <t>PRESTAR LOS SERVICIOS COMO ABOGADO ESPECIALIZADO (A) PARA ASESORAR LA REVISION Y EVALUACION JURIDICO-AMBIENTAL DE LA SUBDIRECCION DE ORDENAMIENTO Y PLANIFICACION INTEGRAL DEL TERRITORIO, CONCERTACION DE INSTRUMENTOS DE PLANIFICACION AMBIENTAL TERRITORIAL (POMCAS, PGOF, AP, POT, PBOT, EOT, PP, PZ), EN EL MARCO DE LA ACTUALIZACIÓN Y/O ARMONIZACIÓN DE LOS INSTRUMENTOS DE PLANIFICACIÓN Y ORDENAMIENTO DEL TERRITORIO. SOPIT-GOP-ABOGADO 04-26</t>
  </si>
  <si>
    <t>LAURA ELVIRA CALDERON CHAMORRO</t>
  </si>
  <si>
    <t>210-16373-8</t>
  </si>
  <si>
    <t>PRESTAR LOS SERVICIOS COMO INGENIERO AMBIENTAL IA-GS-01-26 PARA EJECUTAR LAS ACCIONES QUE COMPRENDE RESTAURACIÓN ECOLÓGICA E HIDROBIOLOGICA DE CORREDORES DE CONECTIVIDAD Y/O ACUERDOS DE CONSERVACION ACORDE CON LOS INSTRUMENTOS DE PLANIFICACIÓN</t>
  </si>
  <si>
    <t>EDWIN DARIO GOMEZ SERRANO</t>
  </si>
  <si>
    <t>210-16375-8</t>
  </si>
  <si>
    <t>CONTRATAR LOS SERVICIOS PROFESIONALES PARA ADELANTAR ACTIVIDADES RELACIONADAS CON LA ADMINISTRACION DE LA CORRESPONDIENCIA Y EL ARCHIVO INSTITUCIONAL A CARGO DEL PROCESO DE GESTIÓN DOCUMENTAL (SG-GD-2026-09)</t>
  </si>
  <si>
    <t>DIEGO FERNANDO SILVA RUEDA</t>
  </si>
  <si>
    <t>210-16376-8</t>
  </si>
  <si>
    <t>PRESTAR LOS SERVICIOS COMO INGENIERO FORESTAL IF-GS-03-26 PARA EJECUTAR LAS ACCIONES QUE COMPRENDE LA RESTAURACIÓN ECOLÓGICA E HIDROBIOLÓGICA DE CORREDORES DE CONECTIVIDAD Y/O ACUERDOS DE CONSERVACIÓN ACORDE CON LOS INSTRUMENTOS DE PLANIFICACIÓN</t>
  </si>
  <si>
    <t>EMERSON YESID RODRIGUEZ MORENO</t>
  </si>
  <si>
    <t>210-16378-8</t>
  </si>
  <si>
    <t>CONTRATAR SERVICIOS COMO PROFESIONAL EN EL ÁREA DE QUÍMICA, PARA REALIZAR LA EVALUACIÓN DE PERMISOS, LICENCIAS Y AUTORIZACIONES AMBIENTALES RELACIONADAS CON VERTIMIENTOS OBJETO DE COBRO DE TASA RETRIBUTIVA, PARA DE ESTA MANERA ATENDER EFICAZ Y OPORTUNAMENTE LAS SOLICITUDES DE TRAMITES DE EVALUACIÓN DE LA SUBDIRECCIÓN DE EVALUACIÓN Y CONTROL AMBIENTAL EN EL ÁREA DE JURISDICCIÓN DE LA CDMB, LOGRANDO EL CUMPLIMIENTO DEL PLAN DE ACCIÓN INSTITUCIONAL 2024-2027 (DA-E-39-26)</t>
  </si>
  <si>
    <t>SHEILA BRIDGET BELTRAN PEREZ</t>
  </si>
  <si>
    <t>210-16379-8</t>
  </si>
  <si>
    <t>CESION 18/02/2026</t>
  </si>
  <si>
    <t>CONTRATAR LOS SERVICIOS DE APOYO A LA GESTIÓN PARA COADYUVAR EN ACTIVIDADES CONCERNIENTES CON LA ADMINISTRACION DE LA CORRESPONDIENCIA Y EL ARCHIVO INSTITUCIONAL A CARGO DEL PROCESO DE GESTIÓN DOCUMENTAL (SG-GD-2026-04)</t>
  </si>
  <si>
    <t>DIEGO JULIAN JIMENEZ JAIMES</t>
  </si>
  <si>
    <t>GRUPO GESTION DOCUMENTAL INFORMACION Y ARCHIVO</t>
  </si>
  <si>
    <t>210-16380-8</t>
  </si>
  <si>
    <t>CONTRATAR LOS SERVICIOS PROFESIONALES DE UN ABOGADO PARA IMPULSAR, PROYECTAR Y SUSTANCIAR EN TEMAS JURIDICOS Y ACTUACIONES ADMINISTRATIVAS DE LA CDMB REQUERIDOS EN EL GRUPO DE PROCESOS SANCIONATORIOS (SG-SANC-2026-03)</t>
  </si>
  <si>
    <t>YOLY YINETH JAIMES CORZO</t>
  </si>
  <si>
    <t>210-16384-8</t>
  </si>
  <si>
    <t>PRESTAR SERVICIOS PROFESIONALES PARA EL DESARROLLO DE ACTIVIDADES DE VERIFICACIÓN, FORTALECIMIENTO, APOYO, SEGUIMIENTO Y VISIBILIZACIÓN DE LAS EMPRESAS Y EMPRENDIMIENTOS VINCULADOS A LA VENTANILLA NEGOCIOS VERDES DE LA CDMB OA-CV-01-26</t>
  </si>
  <si>
    <t>CRISTAL ROCIO VILLARREAL HERRERA</t>
  </si>
  <si>
    <t>210-16385-8</t>
  </si>
  <si>
    <t>PRESTAR SERVICIOS DE APOYO A LA GESTIÓN PARA ADELANTAR LOS TRAMITES ASISTENCIALES QUE SE GENERAN DE LOS PROCESOS DE LA OFICINA DE CONTRATACION EN SUS DIFERENTES ETAPAS Y REALIZAR LA CLASIFICACIÓN, ORGANIZACIÓN Y DISTRIBUCIÓN APROPIADA DE LOS EXPEDIENTES CONTRACTUALES. (BS-16-26)</t>
  </si>
  <si>
    <t>ZORAIDA ASTRID MANCO VILLADIEGO</t>
  </si>
  <si>
    <t>CONTRATACION</t>
  </si>
  <si>
    <t>210-16388-8</t>
  </si>
  <si>
    <t>CONTRATAR SERVICIOS DE APOYO A LA GESTIÓN PARA REALIZAR ACTIVIDADES ADMINISTRATIVAS Y DE ESTA MANERA ATENDER EFICAZ Y OPORTUNAMENTE LAS SOLICITUDES DE TRÁMITES DE EVALUACIÓN DE LA SUBDIRECCIÓN DE EVALUACIÓN Y CONTROL AMBIENTAL EN EL ÁREA DE JURISDICCIÓN DE LA CDMB. (DA-E-34-26)</t>
  </si>
  <si>
    <t>NANCY BONILLA JAIMES</t>
  </si>
  <si>
    <t>210-16389-8</t>
  </si>
  <si>
    <t>PRESTAR SERVICIOS PROFESIONALES COMO ABOGADO ESPECIALIZADO PARA ASESORAR Y ADELANTAR LAS GESTIONES Y TRÁMITES PERTINENTES EN TODO EL TEMA DE CONTENIDO JURÍDICO QUE SE REQUIERA EN LA SUBDIRECCIÓN ADMINISTRATIVA FINANCIERA. (SAF26-PROFESIONALESP-07)</t>
  </si>
  <si>
    <t>DANNA YOLETH DELGADO VERA</t>
  </si>
  <si>
    <t>210-16395-8</t>
  </si>
  <si>
    <t>CONTRATAR LOS SERVICIOS PROFESIONALES PARA ADELANTAR ACTIVIDADES RELACIONADAS CON LA ADMINISTRACION DE LA CORRESPONDIENCIA Y EL ARCHIVO INSTITUCIONAL A CARGO DEL PROCESO DE GESTIÓN DOCUMENTAL (SG-GD-2026-05)</t>
  </si>
  <si>
    <t>SANDRA MILENA GARCIA DELGADO</t>
  </si>
  <si>
    <t>210-16397-8</t>
  </si>
  <si>
    <t>PRESTAR LOS SERVICIOS PROFESIONALES COMO INGENIERO INDUSTRIAL PARA EL DESARROLLO DE ACTIVIDADES DEL SISTEMA DE GESTIÓN INTEGRAL DE LA OFERTA AMBIENTAL SUGOA, CONFORME AL MIPG Y DIRECTRICES DE LA ENTIDAD OA-CALIDAD-01-26</t>
  </si>
  <si>
    <t>JUAN SEBASTIAN REYES CARRILLO</t>
  </si>
  <si>
    <t>210-16400-8</t>
  </si>
  <si>
    <t>PRESTAR LOS SERVICIOS PROFESIONALES COMO BIOLOGO (A), PARA EL MONITOREO, EVALUACIÓN Y GESTIÓN DE LA BIODIVERSIDAD ACORDE A LOS PLANES DE CONSERVACIÓN DE ESPECIES DE FLORA AMENZADAS Y MANEJO DE COLECCIONES BIOLÓGICAS M-GC-BIOLOGO-JB-01-26.</t>
  </si>
  <si>
    <t>ADRIANA ESTHER PUENTES VEGA</t>
  </si>
  <si>
    <t>210-16401-8</t>
  </si>
  <si>
    <t>CONTRATAR LOS SERVICIOS PROFESIONALES DE UN INGENIERO(A) AMBIENTAL PARA REALIZAR EVALUACIÓN A LOS PERMISOS, LICENCIAS Y AUTORIZACIONES AMBIENTALES Y DE ESTA MANERA ATENDER EFICAZ Y OPORTUNAMENTE LAS SOLICITUDES DE TRAMITES DE EVALUACIÓN DE LA SUBDIRECCIÓN DE EVALUACIÓN Y CONTROL AMBIENTAL EN EL ÁREA DE JURISDICCIÓN DE LA CDMB. (DA-E-64-26)</t>
  </si>
  <si>
    <t>JUAN JOSE MALDONADO CARDENAS</t>
  </si>
  <si>
    <t>210-16403-8</t>
  </si>
  <si>
    <t>PRESTAR LOS SERVICIOS PROFESIONALES EN EL DESARROLLO DE ACTIVIDADES DE ASESORÍA, VERIFICACIÓN Y FORTALECIMIENTO DE LOS NEGOCIOS VERDES EN EL ÁREA DE JURISDICCIÓN DE LA CDMB OA-CV-10-26</t>
  </si>
  <si>
    <t>DIEGO FERNANDO GUTIERREZ SARMIENTO</t>
  </si>
  <si>
    <t>210-16405-8</t>
  </si>
  <si>
    <t>PRESTAR SERVICIOS PROFESIONALES COMO INGENIERO FORESTAL EN EL DESARROLLO DE LAS ACTIVIDADES OPERATIVAS Y ADMINISTRATIVAS EFECTUADAS POR EL GRUPO ÉLITE AMBIENTAL ORIENTADAS AL CONTROL AMBIENTAL, CONTROL A MINERÍA ILEGAL, PROTECCIÓN DE ÁREAS DE ESPECIAL IMPORTANCIA AMBIENTAL Y PÁRAMOS; ASÍ COMO EL TRÁMITE DE SOLICITUDES AMBIENTALES EN VITAL (DA-GEA-03-26).</t>
  </si>
  <si>
    <t>MARTHA INES PENAGOS SALAZAR</t>
  </si>
  <si>
    <t>210-16406-8</t>
  </si>
  <si>
    <t>PRESTAR SERVICIOS PROFESIONALES COMO INGENIERO FORESTAL EN EL DESARROLLO DE LAS ACTIVIDADES OPERATIVAS Y ADMINISTRATIVAS EFECTUADAS POR EL GRUPO ÉLITE AMBIENTAL ORIENTADAS AL CONTROL AMBIENTAL, CONTROL A MINERÍA ILEGAL, PROTECCIÓN DE ÁREAS DE ESPECIAL IMPORTANCIA AMBIENTAL Y PÁRAMOS, ASÍ COMO EL TRÁMITE DE SOLICITUDES AMBIENTALES EN VITAL (DA-GEA-01-26).</t>
  </si>
  <si>
    <t>LYDA JOHANNA PINEDA CASTELLANOS</t>
  </si>
  <si>
    <t>210-16407-8</t>
  </si>
  <si>
    <t>PRESTAR SERVICIOS PROFESIONALES COMO INGENIERO AMBIENTAL EN EL DESARROLLO DE LAS ACTIVIDADES OPERATIVAS Y ADMINISTRATIVAS EFECTUADAS POR EL GRUPO ÉLITE AMBIENTAL ORIENTADAS AL CONTROL OPERATIVO, CONTROL AMBIENTAL CONTROL A MINERÍA ILEGAL, PROTECCIÓN DE ÁREAS DE ESPECIAL IMPORTANCIA AMBIENTAL Y PÁRAMOS, ASÍ COMO EL TRÁMITE DE SOLICITUDES AMBIENTALES EN VITAL (DA-GEA-29-26).</t>
  </si>
  <si>
    <t>PEDRO CIRO CALA MARIN</t>
  </si>
  <si>
    <t>210-16409-8</t>
  </si>
  <si>
    <t>PRESTAR LOS SERVICIOS PROFESIONALES COMO ABOGADO EN EL DESARROLLO DE LAS ACTIVIDADES OPERATIVAS Y ADMINISTRATIVAS EFECTUADAS POR EL GRUPO ÉLITE AMBIENTAL; ORIENTADOS AL CONTROL AMBIENTAL, CONTROL A MINERÍA ILEGAL, PROTECCIÓN DE ÁREAS DE ESPECIAL IMPORTANCIA AMBIENTAL Y PÁRAMOS; PARA EL TRÁMITE DE SOLICITUDES AMBIENTALES EN VITAL (DA-GEA-13-26).</t>
  </si>
  <si>
    <t>CARMEN ROCIO MENDOZA DIAZ</t>
  </si>
  <si>
    <t>210-16411-8</t>
  </si>
  <si>
    <t>CONTRATAR LOS SERVICIOS PROFESIONALES DE UN(A) INGENIERO(A) QUÍMICO(A) PARA REALIZAR EVALUACIÓN A LOS PERMISOS, LICENCIAS Y AUTORIZACIONES AMBIENTALES Y DE ESTA MANERA ATENDER EFICAZ Y OPORTUNAMENTE LAS SOLICITUDES DE TRAMITES DE EVALUACIÓN DE LA SUBDIRECCIÓN DE EVALUACIÓN Y CONTROL AMBIENTAL EN EL ÁREA DE JURISDICCIÓN DE LA CDMB. (DA-E-26-26)</t>
  </si>
  <si>
    <t>RAFAEL JOSE VILLABONA NUNCIRA</t>
  </si>
  <si>
    <t>210-16414-8</t>
  </si>
  <si>
    <t>PRESTAR SERVICIOS PROFESIONALES PARA PROMOVER Y APOYAR ACTIVIDADES DE PRODUCCION Y CONSUMO RESPONSABLE CON ENFOQUE DE ECONOMIA CIRCULAR YH APOYAR LOS NEGOCIOS VERDES CDMB OA-CV-16-26</t>
  </si>
  <si>
    <t>CLAUDIA YANETH SANCHEZ LOZANO</t>
  </si>
  <si>
    <t>260569</t>
  </si>
  <si>
    <t>2_3.2.02.02.009.03</t>
  </si>
  <si>
    <t>Promover la produccion y consumo responsable con un enfoque de economia circular hacia la eficiencia en el uso de materiales, agua y energia en los municipios de la jurisdiccion</t>
  </si>
  <si>
    <t>210-16416-8</t>
  </si>
  <si>
    <t>PRESTAR LOS SERVICIOS PROFESIONALES EN LA SUBDIRECCION ADMINISTRATIVA Y FINANCIERA PARA ASESORAR LAS ACTIVIDADES ADELANTADAS DESDE EL GRUPO DE GESTION Y ADMINISTRACION DE PREDIOS INSTITUCIONALES. (SAF-PI26-PROFESIONAL-02)</t>
  </si>
  <si>
    <t>ALBERTO HERNANDO LOPEZ MORA</t>
  </si>
  <si>
    <t>210-16418-8</t>
  </si>
  <si>
    <t>PRESTAR LOS SERVICIOS COMO ABOGADO, PARA BRINDAR ASESORIA JURIDICA EN LA SUBDIRECCIÓN ADMINISTRATIVA Y FINANCIERA, DESDE LA COORDINACIÓN DE GESTIÓN Y ADMINISTRACIÓN DE PREDIOS INSTITUCIONALES. (SAF-PI26-PROFESIONAL-03)</t>
  </si>
  <si>
    <t>SUSANA KAROLINA ZAMBRANO BADEL</t>
  </si>
  <si>
    <t>210-16421-8</t>
  </si>
  <si>
    <t>PRESTAR SERVICIOS PROFESIONALES PARA APOYAR EL DESARROLLO Y LA MEDICION DEL SG-SST APROBADO POR EL MODELO INTEGRADO DE PLANEACION Y GESTION MIPG (SG-GETH-2026-008)</t>
  </si>
  <si>
    <t>ROBINSON DANIEL MEJIA NIÑO</t>
  </si>
  <si>
    <t>210-16424-8</t>
  </si>
  <si>
    <t>PRESTAR SERVICIOS PROFESIONALES PARA EL DESARROLLO DE ACTIVIDADES DE VERIFICACIÓN, FORTALECIMIENTO, APOYO, SEGUIMIENTO Y VISIBILIZACIÓN DE LAS EMPRESAS Y EMPRENDIMIENTOS VINCULADOS A LA VENTANILLA NEGOCIOS VERDES DE LA CDMB OA-CV-05-26</t>
  </si>
  <si>
    <t>ANDRES EDUARDO VALDERRAMA BARBA</t>
  </si>
  <si>
    <t>210-16428-8</t>
  </si>
  <si>
    <t>PRESTAR LOS SERVICIOS PROFESIONALES ESPECIALIZADOS EN LA SUBDIRECCIÓN ADMNISTRATIVA Y FINANCIERA, REALIZANDO ACTIVIDADES NECESARIAS PROPIAS DE ESTA ÁREA. (SAF26-PROFESIONALESP-09)</t>
  </si>
  <si>
    <t>CESAR ANTONIO HERNANDEZ RODRIGUEZ</t>
  </si>
  <si>
    <t>210-16430-8</t>
  </si>
  <si>
    <t>PRESTAR LOS SERVICIOS PROFESIONALES COMO GEÓLOGO(A) PARA LA ARTICULACION Y ZONIFICACIÓN DE LOS DIFERENTES INSTRUMENTOS DE PLANIFICACIÓN Y ORDENACIÓN DEL TERRITORIO (POMCAS, PGOF, AP), EN EL MARCO DE LA ACTUALIZACIÓN Y/O ARMONIZACIÓN DE LOS INSTRUMENTOS DE PLANIFICACIÓN Y ORDENAMIENTO DEL TERRITORIO. SOPIT-AP-GEOLOGO 12-26.</t>
  </si>
  <si>
    <t>MAURICIO ALBERTO PARRA ARENAS</t>
  </si>
  <si>
    <t>210-16432-8</t>
  </si>
  <si>
    <t>CONTRATAR LOS SERVICIOS PROFESIONALES DE UN INGENIERO FORESTAL CON ESPECIALIZACIÓN, PARA LA ARTICULACION Y ZONIFICACIÓN DE LOS DIFERENTES INSTRUMENTOS DE PLANIFICACIÓN Y ORDENACIÓN DEL TERRITORIO (POMCAS, PGOF, AP), EN EL MARCO DE LA ACTUALIZACIÓN Y/O ARMONIZACIÓN DE LOS INSTRUMENTOS DE PLANIFICACIÓN Y ORDENAMIENTO DEL TERRITORIO. SOPIT-GOP-FORESTAL 03-26.</t>
  </si>
  <si>
    <t>NELSON ABIMELEC SUAREZ MENDOZA</t>
  </si>
  <si>
    <t>210-16445-8</t>
  </si>
  <si>
    <t>PRESTAR SERVICIOS DE APOYO A LA GESTIÓN PARA ADELANTAR LOS TRAMITES ASISTENCIALES QUE SE GENERAN DE LOS PROCESOS DE LA OFICINA DE CONTRATACIÓN EN SUS DIFERENTES ETAPAS Y REALIZAR LA CLASIFICACION, ORGANIZACION Y DISTRIBUCION APROPIADA DE LOS EXPEDIENTES CONTRACTUALES. BS-17-26</t>
  </si>
  <si>
    <t>ISAURA RODRIGUEZ ROJAS</t>
  </si>
  <si>
    <t>210-16307-8</t>
  </si>
  <si>
    <t>PRESTAR LOS SERVICIOS TÉCNICOS T-GS-03-26 PARA EJECUTAR LAS ACCIONES QUE COMPRENDE RESTAURACIÓN ECOLÓGICA E HIDROBIOLÓGICA DE CORREDORES DE CONECTIVIDAD Y/O ACUERDOS DE CONSERVACIÓN ACORDE CON LOS INSTRUMENTOS DE PLANIFICACIÓN.</t>
  </si>
  <si>
    <t>DARIO ANAYA SILVA</t>
  </si>
  <si>
    <t>210-16366-8</t>
  </si>
  <si>
    <t>PRESTAR LOS SERVICIOS COMO ABOGADO A-GS-01-26 PARA REVISAR LOS DIFERENTES INSTRUMENTOS ECONÓMICOS QUE INCENTIVAN LA CONSERVACIÓN Y FORTALECER EL SISTEMA DE INCENTIVOS A LA CONSERVACIÓN Y/O DISEÑO Y ENTREGA DE INSTRUMENTOS ECONÓMICOS</t>
  </si>
  <si>
    <t>ANDRES FELIPE PIZA LAYTON</t>
  </si>
  <si>
    <t>210-16367-8</t>
  </si>
  <si>
    <t>PRESTAR SERVICIOS PROFESIONALES COMO INGENIERO MECATRÓNICO PARA BRINDAR SOPORTE EN TECNOLOGÍA, AUTOMATIZACIÓN DE PROCESOS Y MEJORAR LA EFICIENCIA OPERATIVA MEDIANTE LA REFINACIÓN DE PROCESOS SISTEMÁTICOS. ADEI-24-26</t>
  </si>
  <si>
    <t>FRANCISCO JAVIER ANGARITA DIAZ</t>
  </si>
  <si>
    <t>210-16369-8</t>
  </si>
  <si>
    <t>PRESTAR SERVICIOS PROFESIONALES COMO QUIMICO PARA EL DESARROLLO DE ACTIVIDADES COMO ANALISTA EN EL MARCO DEL FORTALECIMIENTO DEL RECURSO HUMANO, LOS BIENES Y SERVICIOS. M-GC-ANALISTA-LAB-06-26</t>
  </si>
  <si>
    <t>MARIA BEATRIZ CAMARGO MONTOYA</t>
  </si>
  <si>
    <t>260417</t>
  </si>
  <si>
    <t>3204-R101</t>
  </si>
  <si>
    <t>210-16377-8</t>
  </si>
  <si>
    <t>CESION 19/02/2026</t>
  </si>
  <si>
    <t>PRESTAR SERVICIOS PROFESIONALES COMO QUIMICO PARA EL DESARROLLO DE ACTIVIDADES COMO ANALISTA EN EL MARCO DEL FORTALECIMIENTO DEL RECURSO HUMANO, LOS BIENES Y SERVICIOS. M-GC-ANALISTA-LAB-03-26</t>
  </si>
  <si>
    <t>YENIFER LICETH MARTINEZ VEGA</t>
  </si>
  <si>
    <t>210-16387-8</t>
  </si>
  <si>
    <t>PRESTAR LOS SERVICIO PROFESIONALES COMO ING. AMBIENTAL ESPECIALIZADO, PARA EL DESARROLLO DE ACTIVIDADES DE COORDINACIÓN LOGISTICA DEL LABORATORIO DE AGUAS, SUELOS E HIDROBIOLOGICOS. M-GC-INGCAMPO-LAB-04-26</t>
  </si>
  <si>
    <t>JHON ALEXANDER JAIMES CENTENO</t>
  </si>
  <si>
    <t>210-16391-8</t>
  </si>
  <si>
    <t>CONTRATAR LOS SERVICIOS PROFESIONALES DE UN ABOGADO PARA IMPULSAR, PROYECTAR Y SUSTANCIAR EN TEMAS JURIDICOS Y ACTUACIONES ADMINISTRATIVAS DE LA CDMB REQUERIDOS EN EL GRUPO DE PROCESOS SANCIONATORIOS (SG-SANC-2026-08)</t>
  </si>
  <si>
    <t>ARACELI MUÑOZ RUIZ</t>
  </si>
  <si>
    <t>210-16393-8</t>
  </si>
  <si>
    <t>PRESTAR SERVICIOS PROFESIONALES COMO INGENIERO (A) AMBIENTAL PARA REALIZAR EL SEGUIMIENTO A LAS AUTORIZACIONES RELACIONADAS CON CONCESIONES DE AGUA; ASÍ COMO PARA APOYAR LAS DEMÁS ACTIVIDADES DE COMPETENCIA DE LA COORDINACIÓN DE SEGUIMIENTO PARA LA SOSTENIBILIDAD ADSCRITA A SEYCA. (DA-CS-42-26)</t>
  </si>
  <si>
    <t>JORGE EDUARDO AMADO ROA</t>
  </si>
  <si>
    <t>210-16394-8</t>
  </si>
  <si>
    <t>PRESTAR LOS SERVICIOS COMO MICROBIOLOGO PARA EL DESARROLLO DE ACTIVIDADES COMO ANALISTA EN EL MARCO DEL FORTALECIMIENTO DEL RECURSO HUMANO, LOS BIENES Y SERVICIOS. M-GC-MICROBIOLOGO-LAB-01-26</t>
  </si>
  <si>
    <t>TATIANA MARGARITA SERRANO MANTILLA</t>
  </si>
  <si>
    <t>210-16396-8</t>
  </si>
  <si>
    <t>PRESTAR SERVICIOS PROFESIONALES COMO MÉDICO VETERINARIO PARA REALIZAR SEGUIMIENTO A LOS PERMISOS Y TENENCIAS RELACIONADAS CON EL RECURSO FAUNA, ASÍ COMO PARA APOYAR LAS DEMÁS ACTIVIDADES DE COMPETENCIA DE LA COORDINACIÓN DE SEGUIMIENTO PARA LA SOSTENIBILIDAD ADSCRITA A SEYCA. (DA-CS-68-26)</t>
  </si>
  <si>
    <t>FABIAN ANDRES CORDOBA HERNANDEZ</t>
  </si>
  <si>
    <t>210-16398-8</t>
  </si>
  <si>
    <t>PRESTAR SERVICIOS PROFESIONALES COMO QUIMICO PARA EL DESARROLLO DE ACTIVIDADES COMO ANALISTA EN EL MARCO DEL FORTALECIMIENTO DEL RECURSO HUMANO, LOS BIENES Y SERVICIOS. M-GC-ANALISTA-LAB-11-26</t>
  </si>
  <si>
    <t>LUZ MIRIAM FLOREZ PARRA</t>
  </si>
  <si>
    <t>210-16399-8</t>
  </si>
  <si>
    <t>PRESTAR LOS SERVICIOS COMO INGENIERO AMBIENTAL IA-GS-04-26 PARA DESARROLLAR ACCIONES QUE PERMITAN FORTALECER EL SISTEMA DE INCENTIVOS A LA CONSERVACIÓN Y/O DISEÑO Y ENTREGA DE INSTRUMENTOS ECONÓMICOS</t>
  </si>
  <si>
    <t>SANDRA PAOLA RODRIGUEZ BUITRAGO</t>
  </si>
  <si>
    <t>210-16402-8</t>
  </si>
  <si>
    <t>PRESTAR SERVICIOS PROFESIONALES COMO MÉDICO VETERINARIO, PARA REALIZAR EL SEGUIMIENTO A LOS PERMISOS Y TENENCIAS, ACTIVIDADES DE CONTROL Y VIGILANCIA AMBIENTAL INHERENTES AL RECURSO FAUNA, ASÍ COMO PARA APOYAR LAS DEMÁS ACTIVIDADES DE COMPETENCIA DE SEYCA (DA-GEA-26-26).</t>
  </si>
  <si>
    <t>FREDDY RENE ORDUZ AVENDAÑO</t>
  </si>
  <si>
    <t>210-16404-8</t>
  </si>
  <si>
    <t>PRESTAR LOS SERVICIOS PROFESIONALES PARA PROYECTAR Y SUSTANCIAR EN TEMAS JURIDICOS Y ACTUACIONES ADMINISTRATIVAS DE LA CDMB REQUERIDOS EN EL GRUPO DE DEFENSA JURIDICA INTEGRAL (SG-SANC-2026-09)</t>
  </si>
  <si>
    <t>LAURA JULIETH PEDRAZA CALDERON</t>
  </si>
  <si>
    <t>210-16412-8</t>
  </si>
  <si>
    <t>PRESTAR LOS SERVICIOS PROFESIONALES PARA APOYAR A LOS GESTORES AMBIENTALES COMO ENLACES TERRITORIALES EN LA GESTIÓN SOSTENIBLE HACIENDO ÉNFASIS EN LA ECONOMÍA CIRCULAR Y LA BIOECOMÍA ETC. GESA-PROFESIONAL-3412</t>
  </si>
  <si>
    <t>LINA FERNANDA ESCOBAR CASTRO</t>
  </si>
  <si>
    <t>GESA</t>
  </si>
  <si>
    <t>260538</t>
  </si>
  <si>
    <t>3207-R101</t>
  </si>
  <si>
    <t>2_3.2.02.02.009.20</t>
  </si>
  <si>
    <t>Apoyar los gestores ambientales como enlaces territoriales en la gestion sostenible haciendo enfasis en la economia circular y la bioeconomica Etc..</t>
  </si>
  <si>
    <t>210-16413-8</t>
  </si>
  <si>
    <t>PRESTAR LOS SERVICIO PROFESIONALES COMO ING. AMBIENTAL, EN LABORES DE CAMPO PARA TOMA Y PRESERVACION DE MUESTRAS DEL RECURSO HIDRICO EN EL LABORATORIO DE AGUA SUELOS E HIDROBIOLOGICOS DE LA CDMB. M-GC-INGCAMPO-LAB-02-26</t>
  </si>
  <si>
    <t>DANIEL ANTONIO MARTINEZ DUEÑAS</t>
  </si>
  <si>
    <t>260612</t>
  </si>
  <si>
    <t>3204-R102</t>
  </si>
  <si>
    <t>2_3.2.02.02.009.11</t>
  </si>
  <si>
    <t>Fortalecer la red de monitoreo del agua a partir de la interoperabilidad con los sistemas de informacion a nivel nacional, regional y local en el marco del PIRMA</t>
  </si>
  <si>
    <t>210-16417-8</t>
  </si>
  <si>
    <t>CONTRATAR LOS SERVICIOS DE UN PROFESIONAL EN EL AREA DE QUIMICA, PARA REALIZAR LA EVALUACION DE PERMISOS, LICENCIAS Y AUTORIZACIONES AMBIENTALES RELACIONADAS CON VERTIMIENTOS OBJETO DE COBRO DE TASA RETRIBUTIVA, PARA DE ESTA MANERA ATENDER EFICAZ Y OPORTUNAMENTE LAS SOLICITUDES DE TRAMITES DE EVALUACION DE LA SUBDIRECCION DE EVALUACION Y CONTROL AMBIENTAL EN EL AREA DE JURISDICCION DE LA CDMB, LOGRANDO EL CUMPLIMIENTO DEL PLAN DE ACCION INSTITUCIONAL 2024-2027 (DA-E-65-26)</t>
  </si>
  <si>
    <t>LAURA ALEJANDRA QUIROGA MORALES</t>
  </si>
  <si>
    <t>210-16419-8</t>
  </si>
  <si>
    <t>PRESTAR LOS SERVICIOS COMO PROFESIONALES PARA APOYAR A LOS GESTORES AMBIENTALES COMO ENLACES TERRITORIALES EN LA GESTIÓN SOSTENIBLE HACIENDO ÉNFASIS EN LA ECONOMÍA CIRCULAR Y LA BIOECOMÍA ETC. GESA-PROFESIONAL-3411</t>
  </si>
  <si>
    <t>OSCAR YADIR NORIEGA FLOREZ</t>
  </si>
  <si>
    <t>210-16420-8</t>
  </si>
  <si>
    <t>PRESTAR LOS SERVICIOS PROFESIONALES COMO INGENIERO(A) CIVIL PARA LA ARTICULACION Y ZONIFICACIÓN DE LOS DIFERENTES INSTRUMENTOS DE PLANIFICACIÓN Y ORDENACIÓN DEL TERRITORIO (POMCAS, PGOF, AP), EN EL MARCO DE LA ACTUALIZACIÓN Y/O ARMONIZACIÓN DE LOS INSTRUMENTOS DE PLANIFICACIÓN Y ORDENAMIENTO DEL TERRITORIO. SOPIT-GOP-CIVIL 07-26</t>
  </si>
  <si>
    <t>JUAN GUILLERMO CORREA MENDOZA</t>
  </si>
  <si>
    <t>210-16422-8</t>
  </si>
  <si>
    <t>PRESTAR LOS SERVICIOS PROFESIONALES ESPECIALIZADOS EN LA COORDINACION DEGESTIÓN Y ADMINISTRACIÓN DE PREDIOS INSTITUCIONALES, ADSCRITA A LA SUBDIRECCION ADMINISTRATIVA Y FINANCIERA, PARA ASESORAR LAS ACTIVIDADES RELACIONADAS CON EL MANEJO DE PREDIOS. (SAF-PI26-PROFESIONALESP-06)</t>
  </si>
  <si>
    <t>JAIRO ANDRES GOMEZ MUÑOZ</t>
  </si>
  <si>
    <t>210-16426-8</t>
  </si>
  <si>
    <t>PRESTAR SERVICIOS PROFESIONALES COMO INGENIERO FORESTAL ESPECIALIZADO, PARA REALIZAR ACTIVIDADES DE SEGUIMIENTO TÉCNICO A LAS LICENCIAS AMBIENTALES Y PERMISOS DE APROVECHAMIENTO FORESTAL, ASÍ COMO PARA APOYAR LAS DEMÁS ACTIVIDADES ASOCIADAS AL RECURSO FLORA, DE LA COORDINACIÓN DE SEGUIMIENTO PARA LA SOSTENIBILIDAD ADSCRITA A SEYCA. (DA-CS-27-26)</t>
  </si>
  <si>
    <t>DIEGO FERNANDO FLOREZ FLOREZ</t>
  </si>
  <si>
    <t>210-16427-8</t>
  </si>
  <si>
    <t>PRESTAR SERVICIOS DE APOYO A LA GESTION PARA ADELANTAR ACTIVIDADES RELACIONADAS CON LA GESTION, ACTUALIZACION Y CARGUE DE DOCUMENTACION EN LOS SISTEMAS DE INFORMACION DE LA ENTIDAD, EN LA PLATAFORMA VITAL DEL MADS Y EN LOS PROCESOS ASOCIADOS A LAS ACTIVIDADES DE SEGUIMIENTO AMBIENTAL. (DA-CS-02-26)</t>
  </si>
  <si>
    <t>JOSE BLAS CABALLERO TAPIAS</t>
  </si>
  <si>
    <t>210-16429-8</t>
  </si>
  <si>
    <t>PRESTAR LOS SERVICIOS PROFESIONALES COMO ADMINISTRADOR DE EMPRESAS AGROPECUARIAS AEA- GS-01-26 PARA EJECUTAR LAS ACCIONES QUE COMPRENDE RESTAURACIÓN ECOLÓGICA E HIDROBIOLÓGICA DE CORREDORES DE CONECTIVIDAD Y/O ACUERDOS DE CONSERVACIÓN ACORDE CON LOS INSTRUMENTOS DE PLANIFICACIÓN</t>
  </si>
  <si>
    <t>JULIAN YESID CACERES CACERES</t>
  </si>
  <si>
    <t>210-16431-8</t>
  </si>
  <si>
    <t>PRESTAR LOS SERVICIOS PROFESIONALES COMO INGENIERO AMBIENTAL EN EL DESARROLLO DE LAS ACTIVIDADES OPERATIVAS Y ADMINISTRATIVAS EFECTUADAS POR EL GRUPO ÉLITE AMBIENTAL; ORIENTADOS AL CONTROL AMBIENTAL, CONTROL A MINERÍA ILEGAL, PROTECCIÓN DE ÁREAS DE ESPECIAL IMPORTANCIA AMBIENTAL Y PÁRAMOS; PARA SOLICITUDES DE TRÁMITES AMBIENTALES EN VITAL (DA-GEA-19-26).</t>
  </si>
  <si>
    <t>NICOLL JULIANA RAMIREZ PEÑA</t>
  </si>
  <si>
    <t>210-16433-8</t>
  </si>
  <si>
    <t>PRESTAR LOS SERVICIOS DE APOYO COMO AUXILIAR DE LABORATORIO DE AGUAS Y SUELOS EN EL MARCO DEL FORTALECIMIENTO DEL RECURSO HUMANO, LOS BIENES Y SERVICIOS. M-GC-AUX-LAB-01-26</t>
  </si>
  <si>
    <t>LAURA FERNANDA JAIMES BECERRA</t>
  </si>
  <si>
    <t>210-16434-8</t>
  </si>
  <si>
    <t>CONTRATAR LOS SERVICIOS PROFESIONALES DE UN INGENIERO(A) AMBIENTAL, PARA LA ARTICULACION Y ZONIFICACIÓN DE LOS DIFERENTES INSTRUMENTOS DE PLANIFICACIÓN Y ORDENACIÓN DEL TERRITORIO (POMCAS, PGOF, AP), EN EL MARCO DE LA ACTUALIZACIÓN Y/O ARMONIZACIÓN DE LOS INSTRUMENTOS DE PLANIFICACIÓN Y ORDENAMIENTO DEL TERRITORIO. SOPIT-PMA-INGAMBIENTAL-09-26.</t>
  </si>
  <si>
    <t>IDANIS YURLEY JAIMES ARIAS</t>
  </si>
  <si>
    <t>210-16435-8</t>
  </si>
  <si>
    <t>PRESTAR LOS SERVICIOS PROFESIONALES COMO INGENIERO (A) AMBIENTAL PARA APOYAR EN LA REALIZACIÓN DE JORNADAS TÉCNICAS SOBRE LOS VALORES NATURALES Y CULTURALES ENFOCADAS AL CONOCIMIENTO DE LA BIODIVERSIDAD DE LA JURISDICCIÓN DE LA CDMB. GESA-PROFESIONAL-3705</t>
  </si>
  <si>
    <t>EDGAR LEONARDO RAMIREZ FLOREZ</t>
  </si>
  <si>
    <t>260534</t>
  </si>
  <si>
    <t>2_3.2.02.02.008.29</t>
  </si>
  <si>
    <t>Apoyar en la realizacion de jornadas tecnicas sobre los valores naturales y culturales enfocadas al conocimiento de la biodiversidad de la jurisdiccion de la CDMB</t>
  </si>
  <si>
    <t>210-16437-8</t>
  </si>
  <si>
    <t>PRESTAR LOS SERVICIOS PROFESIONALES COMO PSICOLOGO(A) PARA FORTALECER EL MODELO EDUCATIVO PERTINENTE EN EL MARCO DE LAS UNIDADES HIDROGRAFICAS QUE PERMITA EL ACOMPAÑAMIENTO A LOS PRAES, PROCEDAS, Y LA ARTICULACION CON LOS CIDEAS. GESA-PROFESIONAL-3208</t>
  </si>
  <si>
    <t>MARIA CAMILA JIMENEZ VARGAS</t>
  </si>
  <si>
    <t>260535</t>
  </si>
  <si>
    <t>2_3.2.02.02.009.18</t>
  </si>
  <si>
    <t>Fortalecer y actualizar el modelo educativo pertinente en el marco de las unidades hidrograficas que permita el acompañamiento a los PRAES, PROCEDAS y la articulacion con los CIDEAS</t>
  </si>
  <si>
    <t>210-16438-8</t>
  </si>
  <si>
    <t>PRESTAR LOS SERVICIOS DE APOYO PARA LA ACTUALIZACION, MANTENIMIENTO Y GENERACION DE INFORMACION DEL SISTEMA DE INFORMACION GEOGRAFICO, ASI COMO PARA LA EL APOYO DE LA ACUALIZACIONES GENERADAS EN AREAS PROTEGIDAS DE LA ENTIDAD M-GC-SIG-01-26</t>
  </si>
  <si>
    <t>JORMAN JOANY REYES CARREÑO</t>
  </si>
  <si>
    <t>210-16439-8</t>
  </si>
  <si>
    <t>PRESTAR LOS SERVICIOS PROFESIONALES PARA APOYAR A LOS GESTORES AMBIENTALES COMO ENLACES TERRITORIALES EN LA GESTIÓN SOSTENIBLE HACIENDO ÉNFASIS EN LA ECONOMÍA CIRCULAR Y LA BIOECOMÍA ETC. GESA-PROFESIONAL-3401</t>
  </si>
  <si>
    <t>MARIA NATALIA TOBON DE CASTRO</t>
  </si>
  <si>
    <t>210-16440-8</t>
  </si>
  <si>
    <t>PRESTAR SERVICIOS PROFESIONALES PARA EL DESARROLLO DE ACTIVIDADES DE VERIFICACIÓN, FORTALECIMIENTO, APOYO, SEGUIMIENTO Y VISIBILIZACIÓN DE LAS EMPRESAS Y EMPRENDIMIENTOS VINCULADOS A LA VENTANILLA NEGOCIOS VERDES DE LA CDMB OA-CV-11-26</t>
  </si>
  <si>
    <t>LAURA MARCELA RUIZ VILLARREAL</t>
  </si>
  <si>
    <t>210-16441-8</t>
  </si>
  <si>
    <t>PRESTAR LOS SERVICIOS PROFESIONALES COMO LICENCIADA EN EDUCACIÓN PARA FORTALECER EL MODELO EDUCATIVO PERTINENTE EN EL MARCO DE LAS UNIDADES HIDROGRAFICAS QUE PERMITA EL ACOMPAÑAMIENTO A LOS PRAES, PROCEDAS, Y LA ARTICULACION CON LOS CIDEAS. GESA-PROFESIONAL-3202</t>
  </si>
  <si>
    <t>MARTHA STELLA MEDINA TOSCANO</t>
  </si>
  <si>
    <t>210-16442-8</t>
  </si>
  <si>
    <t>PRESTAR SERVICIOS PROFESIONALES ESPECIALIADOS EN LOS DIFERENTES PROCESOS DEL SISTEMA INTEGRADO DE GESTIÓN DE CALIDAD QUE ADELANTA LA COORDINACIÓN DE RECURSOS FÍSICOS PARA LA SOSTENIBILIDAD. (SAF-RF26-PROFESIONALESP-06)</t>
  </si>
  <si>
    <t>SILVIA CAROLINA DIAZ SANTOS</t>
  </si>
  <si>
    <t>210-16443-8</t>
  </si>
  <si>
    <t>CONTRATAR LOS SERVICIOS PROFESIONALES DE UN (A) INGENIERO (A) CIVIL CON EL FIN DE APOYAR A LA SUBDIRECCIÓN DE GESTIÓN DEL RIESGO Y SEGURIDAD TERRITORIAL EN LA ASISTENCIA TÉCNICA DE LOS CONSEJOS TERRITORIALES DE GESTIÓN DEL RIESGO, ASÍ COMO EN LA IDENTIFICACIÓN DE LAS AMENAZAS NATURALES EN LA JURISDICCIÓN DE LA CDMB, EN EL MARCO DEL PROYECTO 5 DEL PAC 2024-2027: TERRITORIOS MÁS ADAPTADOS Y RESILIENTES FRENTE AL RIESGO EN LA JURISDICCIÓN DE LA CDMB, (RA-INGENIERO CIVIL-08-26).</t>
  </si>
  <si>
    <t>GINA MARCELA DORADO BALLESTEROS</t>
  </si>
  <si>
    <t>SURYT</t>
  </si>
  <si>
    <t>GRUPO GESTION DEL RIESGO</t>
  </si>
  <si>
    <t>260458</t>
  </si>
  <si>
    <t>3205-R101</t>
  </si>
  <si>
    <t>2_3.2.02.02.009.12</t>
  </si>
  <si>
    <t>Consejo municipal de gestion del riesgo y desastres y consejo departamental asesorados y apoyados - Otros servicios de proteccion del medio ambiente n c p * No acumulado</t>
  </si>
  <si>
    <t>210-16446-8</t>
  </si>
  <si>
    <t>CONTRATAR LOS SERVICIOS PROFESIONALES DE UN(A) INGENIERO(A) FORESTAL PARA REALIZAR EVALUACIÓN A LOS PERMISOS, LICENCIAS Y AUTORIZACIONES AMBIENTALES Y DE ESTA MANERA ATENDER EFICAZ Y OPORTUNAMENTE LAS SOLICITUDES DE TRÁMITES DE EVALUACIÓN DE LA SUBDIRECCIÓN DE EVALUACIÓN Y CONTROL AMBIENTAL EN EL ÁREA DE JURISDICCIÓN DE LA CDMB. (DA-E-08-26)</t>
  </si>
  <si>
    <t>JOHN FREDDY LOPEZ VEGA</t>
  </si>
  <si>
    <t>210-16449-8</t>
  </si>
  <si>
    <t>PRESTAR LOS SERVICIOS DE APOYO A LA GESTIÓN PARA COADYUVAR A LOS GESTORES AMBIENTALES COMO ENLACES TERRITORIALES EN LA GESTIÓN SOSTENIBLE HACIENDO ÉNFASIS EN LA ECONOMÍA CIRCULAR Y LA BIOECOMÍA ETC. GESA-APOYO-3407</t>
  </si>
  <si>
    <t>DICKSON ALBERTO RUIZ ABELLO</t>
  </si>
  <si>
    <t>210-16450-8</t>
  </si>
  <si>
    <t>PRESTAR LOS SERVICIOS PROFESIONALES PARA APOYAR A LOS GESTORES AMBIENTALES COMO ENLACES TERRITORIALES EN LA GESTIÓN SOSTENIBLE HACIENDO ÉNFASIS EN LA ECONOMÍA CIRCULAR Y LA BIOECOMÍA ETC. GESA-PROFESIONAL-3402</t>
  </si>
  <si>
    <t>CAMILA ANDREA OSORIO LAZARO</t>
  </si>
  <si>
    <t>210-16452-8</t>
  </si>
  <si>
    <t>PRESTAR LOS SERVICIOS PROFESIONALES ESPECIALIZADOS EN LA COORDINACIÓN DE PRESUPUESTO Y CONTABILIDAD PARA APOYAR EN EL DESARROLLO DE ACTIVIDADES CONCERNIENTES AL REGISTRO, DIGITACIÓN Y ACTUALIZACIÓN DE INFORMACIÓN EN EL APLICATIVO DE CONTABILIDAD DEL SISTEMA DE INFORMACIÓN CORPORATIVO. (SAF-CT26-PROFESIONALESP-07)</t>
  </si>
  <si>
    <t>EDINSON JHAIR MANTILLA ROMERO</t>
  </si>
  <si>
    <t>210-16453-8</t>
  </si>
  <si>
    <t>PRESTAR SERVICIOS PROFESIONALES DESARROLLANDO Y LIDERANDO ACTIVIDADES DEL SISTEMA INTEGRADO DE GESTIÓN DE CALIDAD EN LA COORDINACIÓN DE RECURSOS FÍSICOS PARA LA SOSTENIBILIDAD, EN ESPECIAL EN EL CUMPLIMIENTO DE LAS ACTIVIDADES DE GESTIÓN AMBIENTAL (SAF-RF26-PROFESIONAL-10)</t>
  </si>
  <si>
    <t>LAURA DANIELA BOHORQUEZ PINZON</t>
  </si>
  <si>
    <t>210-16454-8</t>
  </si>
  <si>
    <t>PRESTAR SERVICIOS PROFESIONALES COMO INGENIERO AMBIENTAL EN EL DESARROLLO DE LAS ACTIVIDADES OPERATIVAS Y ADMINISTRATIVAS EFECTUADAS POR EL GRUPO ÉLITE AMBIENTAL ORIENTADAS AL CONTROL AMBIENTAL, CONTROL A MINERÍA ILEGAL, PROTECCIÓN DE ÁREAS DE ESPECIAL IMPORTANCIA AMBIENTAL Y PÁRAMOS; ASÍ COMO EL TRÁMITE DE SOLICITUDES AMBIENTALES EN VITAL (DA-GEA-07-26).</t>
  </si>
  <si>
    <t>SANDRA PATRICIA GALVIS PACHECO</t>
  </si>
  <si>
    <t>210-16456-8</t>
  </si>
  <si>
    <t>PRESTAR LOS SERVICIOS DE APOYO PARA LA ACTUALIZACION, MANTENIMIENTO Y GENERACION DE INFORMACION DEL SISTEMA DE INFORMACION GEOGRAFICO, ASI COMO PARA LA EL APOYO PARA LA ACUALIZACIONES GENERADAS EN AREAS PROTEGIDAS DE LA ENTIDAD M-GC-SIG-02-26</t>
  </si>
  <si>
    <t xml:space="preserve">NELSON JULIAN RODRIGUEZ </t>
  </si>
  <si>
    <t>210-16457-8</t>
  </si>
  <si>
    <t>PRESTAR SERVICIOS PROFESIONALES PARA EL DESARROLLO DE ACTIVIDADES DE VERIFICACIÓN, FORTALECIMIENTO, APOYO, SEGUIMIENTO Y VISIBILIZACIÓN DE LAS EMPRESAS Y EMPREDIMIENTOS VINCULADOS A LA VENTANILLA NEGOCIOS VERDES DE LA CDMB OA-CV-02-26</t>
  </si>
  <si>
    <t>EDITH CARINE GARCIA BARRERA</t>
  </si>
  <si>
    <t>210-16459-8</t>
  </si>
  <si>
    <t>PRESTAR SERVICIOS PROFESIONALES COMO INGENIERO AMBIENTAL EN LA CONSTRUCCIÓN DE LA EVALUACIÓN REGIONAL DEL AGUA (ERA) MEDIANTE EL ANÁLISIS Y PROCESAMIENTO DE INFORMACIÓN RELACIONADA CON CONCESIONES, VERTIMIENTOS, OBJETIVOS DE CALIDAD Y CARACTERÍSTICAS MORFO MÉTRICAS DE LAS UNIDADES HIDROGRÁFICAS DENTRO DEL ÁREA DE JURISDICCIÓN DE LA CDMB. M-GC-INGAMBIENTAL-ERA-01-26</t>
  </si>
  <si>
    <t>DIANA ALEXANDRA SANCHEZ VIRVIESCAS</t>
  </si>
  <si>
    <t>210-16461-8</t>
  </si>
  <si>
    <t>PRESTAR LOS SERVICIOS PROFESIONALES EN LA SUBDIRECCION ADMINISTRATIVA Y FINANCIERA PARA ASESORAR LAS ACTIVIDADES RELACIONADAS EN EL GRUPO DE GESTION Y ADMINISTRACION DE PREDIOS INSTITUCIONALES . (SAF-PI26-PROFESIONAL-07)</t>
  </si>
  <si>
    <t>KAREN ANDREA ESPITIA PINTO</t>
  </si>
  <si>
    <t>210-16464-8</t>
  </si>
  <si>
    <t>PRESTAR SERVICIOS PROFESIONALES COMO INGENIERO AMBIENTAL PARA REALIZAR SEGUIMIENTO TÉCNICO A LOS PERMISOS, Y AUTORIZACIONES AMBIENTALES RELACIONADAS CON VERTIMIENTOS OBJETO DE COBRO DE TASA RETRIBUTIVA; ASÍ COMO PARA APOYAR LAS DEMÁS ACTIVIDADES DE COMPETENCIA DE LA COORDINACIÓN DE SEGUIMIENTO PARA LA SOSTENIBILIDAD ADSCRITA A SEYCA. (DA-CS-30-26)</t>
  </si>
  <si>
    <t>ANDRES MAURICIO BEJARANO SIERRA</t>
  </si>
  <si>
    <t>210-16465-8</t>
  </si>
  <si>
    <t>PRESTAR SERVICIOS PROFESIONALES COMO INGENIERO(A) AMBIENTAL PARA LA ARTICULACION Y ZONIFICACIÓN DE LOS DIFERENTES INSTRUMENTOS DE PLANIFICACIÓN Y ORDENACIÓN DEL TERRITORIO (POMCAS, PGOF, AP), EN EL MARCO DE LA ACTUALIZACIÓN Y/O ARMONIZACIÓN DE LOS INSTRUMENTOS DE PLANIFICACIÓN Y ORDENAMIENTO DEL TERRITORIO. SOPIT-AP-AMBIENTAL 10-26.</t>
  </si>
  <si>
    <t>YUSNEIDY DAYANA REY HERNANDEZ</t>
  </si>
  <si>
    <t>210-16466-8</t>
  </si>
  <si>
    <t>PRESTAR LOS SERVICIOS PROFESIONALES COMO ABOGADO PARA IMPULSAR, PROYECTAR Y SUSTANCIAR EN TEMAS JURIDICOS Y ACTUACIONES ADMINISTRATIVAS DE LA CDMB REQUERIDOS EN EL GRUPO DE PROCESOS SANCIONATORIOS (SG-SANC-2026-10)</t>
  </si>
  <si>
    <t>YENISNEIDY GELVEZ TARAZONA</t>
  </si>
  <si>
    <t>210-16468-8</t>
  </si>
  <si>
    <t>PRESTAR SERVICIOS PROFESIONALES COMO INGENIERO(A) DE SISTEMAS PARA EL APOYO EN CONTROL PREVENTIVO DE AFECTACIONES DE RECURSOS NATURALES Y APOYO EN LA PARAMETRIZACIÓN DE TRÁMITES EN PLATAFORMA VITAL Y PROCEDIMIENTOS PROPIOS DE LA SUBDIRECCIÓN DE EVALUACIÓN Y CONTROL AMBIENTAL EN EL ÁREA DE JURISDICCIÓN DE LA CDMB (DA-SEYCA-10-26)</t>
  </si>
  <si>
    <t>YALIDE SANCHEZ DELGADO</t>
  </si>
  <si>
    <t>210-16469-8</t>
  </si>
  <si>
    <t>PRESTAR LOS SERVICIOS PROFESIONALES COMO INGENIERO(A) AMBIENTAL PARA FORTALECER EL MODELO EDUCATIVO PERTINENTE EN EL MARCO DE LAS UNIDADES HIDROGRAFICAS QUE PERMITA EL ACOMPAÑAMIENTO A LOS PRAES, PROCEDAS, Y LA ARTICULACION CON LOS CIDEAS. GESA-PROFESIONAL-3203</t>
  </si>
  <si>
    <t>YINETH ANDREA MERCHAN MENDOZA</t>
  </si>
  <si>
    <t>210-16470-8</t>
  </si>
  <si>
    <t>PRESTAR LOS SERVICIOS COMO ABOGADO ESPECIALIZADO , PARA BRINDAR ASESORÍA JURÍDICA EN LA SUBDIRECCION ADMINISTRATIVA Y FINANCIERA, DESDE LA COORDINACIÓN DE GESTIÓN Y ADMINISTRACIÓN DE PREDIOS INSTITUCIONALES. (SAF-PI26-PROFESIONALESP-05)</t>
  </si>
  <si>
    <t>JOSE EDUARDO ARCINIEGAS ORDUZ</t>
  </si>
  <si>
    <t>210-16471-8</t>
  </si>
  <si>
    <t>CONTRATAR LOS SERVICIOS DE UN (01) PROFESIONAL ESPECIALIZADO, PARA FORTALECER LAS COMUNICACIONES INTERNAS Y EXTERNAS EN EL COMPONENTE DE ATENCION AL CIUDADANO EN LAS PLATAFORMAS DIGITALES (PRENSA26_PROFESIONALESP_06)</t>
  </si>
  <si>
    <t>TATIANA SUAREZ GAMEZ</t>
  </si>
  <si>
    <t>210-16474-8</t>
  </si>
  <si>
    <t>PRESTAR SERVICIOS PROFESIONALES COMO INGENIERO (A) AMBIENTAL PARA REALIZAR EL SEGUIMIENTO A LAS AUTORIZACIONES RELACIONADAS CON CONCESIONES DE AGUA, OBJETO DEL COBRO DE LA TASA POR USO DE AGUA, ASÍ COMO PARA APOYAR LAS DEMÁS ACTIVIDADES DE COMPETENCIA DE LA COORDINACIÓN DE SEGUIMIENTO PARA LA SOSTENIBILIDAD ADSCRITA A SEYCA. (DA-CS-41-26)</t>
  </si>
  <si>
    <t>DIANA MAYORLY ANGARITA ALVARADO</t>
  </si>
  <si>
    <t>210-16475-8</t>
  </si>
  <si>
    <t>CONTRATAR LOS SERVICIOS PROFESIONALES COMO ABOGADO EXTERNO ESPECIALIZADO, PARA REPRESENTAR Y ASESORAR A LA CDMB EN LOS PROCESOS JUDICIALES, ADMINISTRATIVOS Y EXTRAJUDICIALES DONDE LA ENTIDAD SEA PARTE Y APOYAR LA PROMOCIÓN Y DIVULGACIÓN DE LAS COMPETENCIAS DE LA AUTORIDAD AMBIENTAL CONJUNTAMENTE CON EL MINISTERIO PÚBLICO, LA RAMA JUDIACIAL Y LA ACADEMIA (SG-GJA-2026-05)</t>
  </si>
  <si>
    <t>DAVID AUGUSTO PEÑA PINZON</t>
  </si>
  <si>
    <t>210-16476-8</t>
  </si>
  <si>
    <t>PRESTAR LOS SERVICIOS PROFESIONALES COMO INGENIERO (A) FINANCIERO ESPECIALISTA PARA FORTALECER LOS PROCESOS DE PARTICIPACIÓN CIUDADANA EN LA PLANEACIÓN Y GESTIÓN SOSTENIBLE DE LOS TERRITORIOS E IDENTIFICACIÓN, FORMULACIÓN Y GESTIÓN DE PROYECTOS. GESA-PROFESIONAL-3501</t>
  </si>
  <si>
    <t>SERGIO FERNANDO ORTEGA BERMUDEZ</t>
  </si>
  <si>
    <t>210-16477-8</t>
  </si>
  <si>
    <t>PRESTAR SERVICIOS DE APOYO A LA GESTIÓN EN LA SUBDIRECCIÓN ADMINISTRATIVA Y FINANCIERA PARA APOYAR EL ALMACÉN DE LA CDMB EN LA RECEPCIÓN, CLASIFICACIÓN, UBICACIÓN Y ASIGNACIÓN DE LOS BIENES ADQUIRIDOS, Y A SU VEZ, COLABORAR EN LA TOMA DE LOS INVENTARIOS FÍSICOS (SAF-RF26-APOYO-09)</t>
  </si>
  <si>
    <t>WILSON ARTURO RODRIGUEZ CACERES</t>
  </si>
  <si>
    <t>210-16478-8</t>
  </si>
  <si>
    <t>PRESTAR SERVICIOS PROFESIONALES PARA EL DESARROLLO DE ACTIVIDADES DE VERIFICACIÓN, FORTALECIMIENTO, APOYO, SEGUIMIENTO Y VISIBILIZACIÓN DE LAS EMPRESAS Y EMPREDIMIENTOS VINCULADOS A LA VENTANILLA NEGOCIOS VERDES DE LA CDMB OA-CV-12-26</t>
  </si>
  <si>
    <t>LEIDY KATHERINE SUAREZ ROJAS</t>
  </si>
  <si>
    <t>210-16480-8</t>
  </si>
  <si>
    <t>CONTRATAR LOS SERVICIOS DE UN (01) TECNÓLOGO EN PRODUCCIÓN DE MULTIMEDIA PARA APOYAR EL COMPONENTE DE PUBLICACIÓN Y DIVULGACIÓN DE LA GESTIÓN INSTITUCIONAL DE LA CDMB.(PRENSA26_TECNOLOGO_01)</t>
  </si>
  <si>
    <t>MARCO AURELIO CASTELLANOS FLOREZ</t>
  </si>
  <si>
    <t>210-16481-8</t>
  </si>
  <si>
    <t>CONTRATAR LOS SERVICIOS PROFESIONALES DE UN(A) ABOGADO(A) PARA PROYECTAR ACTOS ADMINISTRATIVOS, ADELANTAR TRAMITES Y PRESENTAR AVANCES JURÍDICOS, Y DE ESTA MANERA ATENDER EFICAZ Y OPORTUNAMENTE LAS SOLICITUDES DE TRAMITES DE EVALUACIÓN DE LA SUBDIRECCIÓN DE EVALUACIÓN Y CONTROL AMBIENTAL EN EL ÁREA DE JURISDICCIÓN DE LA CDMB. (DA-E-15-26)</t>
  </si>
  <si>
    <t>MARIA CAMILA NAVAS GUTIERREZ</t>
  </si>
  <si>
    <t>210-16486-8</t>
  </si>
  <si>
    <t>PRESTAR SERVICIOS DE APOYO A LA GESTIÓN EN LA SUBDIRECCION ADMINSTRATIVA Y FINANCIERA, PARA REALIZAR ACTIVIDADES RELACIONADAS CON LA RECEPCIÓN DE INFORMACIÓN, CLASIFICACIÓN, ARCHIVO Y FOTOCOPIADO DE DOCUMENTOS DESDE LA COORDINACIÓN DE GESTION Y ADMINISTRACION DE PREDIOS INSTITUCIONALES. (SAF-PI26-APOYO-02)</t>
  </si>
  <si>
    <t>OMAR YESID SANCHEZ MEDINA</t>
  </si>
  <si>
    <t>210-16488-8</t>
  </si>
  <si>
    <t>PRESTAR SERVICIOS PROFESIONALES COMO INGENIERO (A) AMBIENTAL ESPECIALIZADO (A), PARA REALIZAR ACTIVIDADES DE SEGUIMIENTO TÉCNICO A LAS LICENCIAS AMBIENTALES, OTORGADAS EN EL ÁREA DE JURISDICCIÓN DE LA CDMB; ASÍ COMO PARA APOYAR LAS DEMÁS ACTIVIDADES DE COMPETENCIA DE LA COORDINACIÓN DE SEGUIMIENTO PARA LA SOSTENIBILIDAD ADSCRITA A SEYCA QUE LE SEAN ASIGNADAS. (DA-CS-20-26)</t>
  </si>
  <si>
    <t>SANDY JOHANA CORDOBA CAMACHO</t>
  </si>
  <si>
    <t>210-16489-8</t>
  </si>
  <si>
    <t>PRESTAR SERVICIOS PROFESIONALES COMO INGENIERO (A) AMBIENTAL PARA REALIZAR ACTIVIDADES DE SEGUIMIENTO TÉCNICO A PERMISOS RELACIONADOS CON OCUPACIONES DE CAUCE, OBRAS CIVILES, RCD; ASÍ COMO PARA EJECUTAR LAS DEMÁS ACTIVIDADES DE COMPETENCIA DE LA COORDINACIÓN DE SEGUIMIENTO PARA LA SOSTENIBILIDAD, ENFOCADAS EN MEJORAR LA CALIDAD DE LOS RECURSOS NATURALES AFECTADOS POR LAS MISMAS. (DA-CS-60-26)</t>
  </si>
  <si>
    <t>ADRIANA ROCIO SEQUEDA NAVAS</t>
  </si>
  <si>
    <t>210-16491-8</t>
  </si>
  <si>
    <t>CONTRATAR LOS SERVICIOS PROFESIONALES DE UN INGENIERO(A) AMBIENTAL PARA REALIZAR EVALUACIÓN A LOS PERMISOS, LICENCIAS Y AUTORIZACIONES AMBIENTALES Y DE ESTA MANERA ATENDER EFICAZ Y OPORTUNAMENTE LAS SOLICITUDES DE TRAMITES DE EVALUACIÓN DE LA SUBDIRECCIÓN DE EVALUACIÓN Y CONTROL AMBIENTAL EN EL ÁREA DE JURISDICCIÓN DE LA CDMB. (DA-E-56-26)</t>
  </si>
  <si>
    <t>WILSON ALEJANDRO SANCHEZ SARMIENTO</t>
  </si>
  <si>
    <t>210-16492-8</t>
  </si>
  <si>
    <t>PRESTAR LOS SERVICIOS PROFESIONALES EN EL DESARROLLO DE ACTIVIDADES DE ASESORÍA, VERIFICACIÓN Y FORTALECIMIENTO DE LOS NEGOCIOS VERDES EN EL ÁREA DE JURISDICCIÓN DE LA CDMB OA-CV-15-26</t>
  </si>
  <si>
    <t>LEIDY NATALY RAMIREZ DIAZ</t>
  </si>
  <si>
    <t>210-16493-8</t>
  </si>
  <si>
    <t>CONTRATAR LOS SERVICIOS DE UN (01) COMUNICADOR SOCIAL PERIODISTA ESPECIALIZADO, PARA FORTALECER LAS COMUNICACIONES ESTRATEGICAS EN LA COMUNICACIÓN EXTERNA DE LA ENTIDAD. (PRENSA26_PERIODISTAESP_02)</t>
  </si>
  <si>
    <t>MANUELA HENAO ECHEVERRI</t>
  </si>
  <si>
    <t>210-16495-8</t>
  </si>
  <si>
    <t>PRESTAR LOS SERVICIOS PROFESIONALES COMO INGENIERO(A) INDUSTRIAL PARA APOYAR EL DESARROLLO DE PROGRAMAS DE USO EFICIENTE Y AHORRO DEL AGUA (PUEAA) Y PSMV POR UNIDADES HIDROGRÁFICAS SUBSIGUIENTES. GESA-PROFESIONAL-3301</t>
  </si>
  <si>
    <t>MARIA MONICA CASTILLO FERNANDEZ</t>
  </si>
  <si>
    <t>260537</t>
  </si>
  <si>
    <t>2_3.2.02.02.009.19</t>
  </si>
  <si>
    <t>Apoyar el desarrollo de programas de uso eficiente y ahorro del agua (PUEAA) y PSMV por unidades hidrograficas subsiguientes</t>
  </si>
  <si>
    <t>210-16496-8</t>
  </si>
  <si>
    <t>PRESTAR SERVICIOS PROFESIONALES COMO CONTADOR PUBLICO ESPECIALIZADO PARA REALIZAR ACTIVIDADES RELACIONADAS CON EL REGISTRO DE MOVIMIENTOS CONTABLES, ELABORACION DE INFORMACION EXOGENA, GENERACION DE INFORMES FINANCIEROS CON DESTINO A LA DIAN, CONTADURIA GENERAL DE LA NACIÓN Y CONTRALORIA GENERAL DE LA REPÚBLICA. (SAF-CT26-PROFESIONALESP-01)</t>
  </si>
  <si>
    <t>JUAN DIEGO GARCIA CORTES</t>
  </si>
  <si>
    <t>210-16497-8</t>
  </si>
  <si>
    <t>PRESTAR SERVICIOS DE APOYO A LA GESTIÓN EN LA SUBDIRECCIÓN ADMINISTRATIVA Y FINANCIERA, EN ESPECIAL A LA COORDINACIÓN DE RECURSOS FISICOS PARA LA SOSTENIBILIDAD, EN LA RECEPCIÓN, CLASIFICACIÓN, UBICACIÓN Y ASIGNACIÓN DE LOS BIENES ADQUIRIDOS Y COLABORAR EN LA TOMA DE LOS INVENTARIOS FÍSICOS Y DEMAS ACTIVIDADES DEL ALMACEN DE LA CDMB. (SAF-RF26-APOYO-04)</t>
  </si>
  <si>
    <t>REINALDO URIBE CALIXTO</t>
  </si>
  <si>
    <t>210-16498-8</t>
  </si>
  <si>
    <t>PRESTAR SERVICIOS PROFESIONALES COMO INGENIERO AMBIENTAL PARA ASESORAR LAS ACTIVIDADES RELACIONADAS CON EL SISTEMA DE GESTIÓN AMBIENTAL EN LA COORDINACIÓN DE RECURSOS FÍSICOS PARA LA SOSTENIBILIDAD. (SAF-RF26-PROFESIONAL-11)</t>
  </si>
  <si>
    <t>NATALIA LOZANO PALLARES</t>
  </si>
  <si>
    <t>210-16502-8</t>
  </si>
  <si>
    <t>PRESTAR SERVICIOS PROFESIONALES COMO ZOOTECNISTA, PARA REALIZAR ACTIVIDADES DE CONTROL Y VIGILANCIA AMBIENTAL INHERENTES AL RECURSO FAUNA , ASI COMO PARA APOYAR LAS DEMAS FUNCIONES DE COMPETENCIA DEL GRUPO ELITE AMBIENTAL (DA-GEA-24-26).</t>
  </si>
  <si>
    <t>MARIA BIBIANA GRAZ TANGARIFE</t>
  </si>
  <si>
    <t>210-16505-8</t>
  </si>
  <si>
    <t>CONTRATAR LOS SERVICIOS PROFESIONALES DE UN INGENIERO(A) AMBIENTAL PARA REALIZAR EVALUACIÓN A LOS PERMISOS, LICENCIAS Y AUTORIZACIONES AMBIENTALES Y DE ESTA MANERA ATENDER EFICAZ Y OPORTUNAMENTE LAS SOLICITUDES DE TRAMITES DE EVALUACIÓN DE LA SUBDIRECCIÓN DE EVALUACIÓN Y CONTROL AMBIENTAL EN EL ÁREA DE JURISDICCIÓN DE LA CDMB. (DA-E-38-26)</t>
  </si>
  <si>
    <t>MARIA CAMILA MARTINEZ MANTILLA</t>
  </si>
  <si>
    <t>210-16506-8</t>
  </si>
  <si>
    <t>CONTRATAR LOS SERVICIOS PROFESIONALES DE UN INGENIERO(A) AMBIENTAL PARA REALIZAR EVALUACIÓN A LOS PERMISOS, LICENCIAS Y AUTORIZACIONES AMBIENTALES Y DE ESTA MANERA ATENDER EFICAZ Y OPORTUNAMENTE LAS SOLICITUDES DE TRAMITES DE EVALUACIÓN DE LA SUBDIRECCIÓN DE EVALUACIÓN Y CONTROL AMBIENTAL EN EL ÁREA DE JURISDICCIÓN DE LA CDMB.(DA-E-50-26)</t>
  </si>
  <si>
    <t>ANA CLARA HERNANDEZ SANCHEZ</t>
  </si>
  <si>
    <t>210-16509-8</t>
  </si>
  <si>
    <t>CONTRATAR LOS SERVICIOS DE APOYO A LA GESTION PARA COAYUVAR EN EL DESARROLLO DE ACTIVIDADES RELACIONADAS CON LA ORGANIZACIÓN DE LOS EXPEDIENTES Y DOCUMENTACION A CARGO DE LA COORDINACIÓN JURÍDICO ADMINISTRATIVA. (SG-GJA-2026-12)</t>
  </si>
  <si>
    <t>VIVIAN JOHANNA PABON ALARCON</t>
  </si>
  <si>
    <t>210-16510-8</t>
  </si>
  <si>
    <t>PRESTAR SERVICIOS PROFESIONALES COMO INGENIERO INDUSTRIAL PARA APOYAR EL CUMPLIMIENTO DE LAS ACTIVIDADES PREVISTAS EN LOS PLANES ESTRATEGICOS DE TALENTO HUMANO APROBADOS POR EL MIPG, ASÍ COMO LA ELABORACIÓN DE LOS INFORMES QUE LE SEAN ASIGNADOS. (SG-GETH-2026-007)</t>
  </si>
  <si>
    <t>DANIEL JULIAN VELASCO FRANCO</t>
  </si>
  <si>
    <t>210-16511-8</t>
  </si>
  <si>
    <t>PRESTARSERVICIOS PROFESIONALES COMO CONTADOR PUBLICO ESPECIALIZADO PARA APOYAR LOS DISTINTOS PROCESOS QUE ESTAN A CARGO DEL ÁREA CONTABLE DE LA ENTIDAD . (SAF-CT26-PROFESIONALESP-02)</t>
  </si>
  <si>
    <t>JORGE ANTONIO MORENO BOHORQUEZ</t>
  </si>
  <si>
    <t>210-16512-8</t>
  </si>
  <si>
    <t>CONTRATAR LOS SERVICIOS PROFESIONALES DE UN(A) INGENIERO (A) CIVIL CON EL FIN DE APOYAR LA SUBDIRECCIÓN DE GESTIÓN DEL RIESGO Y SEGURIDAD TERRITORIAL, EN LA IDENTIFICACIÓN, CARACTERIZACIÓN Y CONSOLIDACIÓN DE LAS AMENAZAS NATURALES EN LA JURISDICCIÓN DE LA CDMB, EN EL MARCO DEL PROYECTO 5 DEL PAC 2024-2027: TERRITORIOS MÁS ADAPTADOS Y RESILIENTES FRENTE AL RIESGO EN LA JURISDICCIÓN DE LA CDMB (RA-INGENIERO CIVIL-04-26).</t>
  </si>
  <si>
    <t>LIBNY ROCIO CABALLERO SARMIENTO</t>
  </si>
  <si>
    <t>260457</t>
  </si>
  <si>
    <t>2_3.2.02.02.008.26</t>
  </si>
  <si>
    <t>Caracterizacion de eventos naturales amenazantes que insidan en los recursos naturales en el area de jurisdiccion * No acumulado</t>
  </si>
  <si>
    <t>210-16513-8</t>
  </si>
  <si>
    <t>PRESTAR SERVICIOS PROFESIONALES COMO ZOOTECNISTA, PARA REALIZAR ACTIVIDADES DE CONTROL Y VIGILANCIA AMBIENTAL INHERENTES AL RECURSO FAUNA , ASI COMO PARA APOYAR LAS DEMAS FUNCIONES DE COMPETENCIA DEL GRUPO ELITE AMBIENTAL (DA-GEA-17-26).</t>
  </si>
  <si>
    <t>MAURICIO BARRERA CABANZO</t>
  </si>
  <si>
    <t>210-16517-8</t>
  </si>
  <si>
    <t>PRESTAR SERVICIOS PROFESIONALES COMO PSICOLOGO ESPECIALISTA EN SEGURIDAD Y SALUD EN EL TRABAJO PARA COADYUVAR EN LA EJECUCIÓN DE LAS ACTIVIDADES CONTEMPLADAS EN EL SG-SST, EN EL PLAN INSTITUCIONAL DE BIENESTAR Y SEGUIMIENTO A LOS INDICADORES DEL PROCESO. (SG-GETH-2026-005)</t>
  </si>
  <si>
    <t>STEFANIA BLANCO CASTRO</t>
  </si>
  <si>
    <t>210-16519-8</t>
  </si>
  <si>
    <t>PRESTAR LOS SERVICIOS DE APOYO A LA GESTIÓN EN LA SUBDIRECCION ADMINSTRATIVA Y FINANCIERA, ESPECÍFICAMENTE EN EL ÁREA CONTABLE PARA REALIZAR ACTIVIDADES RELACIONADAS CON LA RECEPCIÓN DE INFORMACIÓN, CLASIFICACIÓN, ARCHIVO Y FOTOCOPIADO DE DOCUMENTOS . (SAF-CT26-APOYO-01)</t>
  </si>
  <si>
    <t>JULITA GOMEZ OLAVE</t>
  </si>
  <si>
    <t>210-16520-8</t>
  </si>
  <si>
    <t>PRESTAR SERVICIOS PROFESIONALES COMO BIÓLOGO(A) PARA EL MONITOREO Y GESTIÓN DE LA BIODIVERSIDAD ACORDE A LA ESTRATEGIA DE CONSERVACIÓN, MANEJO Y USO DE LA BIODIVERSIDAD EN LA JURISDICCIÓN DE LA CDMB. M-GC-BIOLOGO-MB-04-26</t>
  </si>
  <si>
    <t>JUAN DIEGO RAMIREZ ROMAN</t>
  </si>
  <si>
    <t>210-16525-8</t>
  </si>
  <si>
    <t>PRESTAR SERVICIOS DE APOYO A LA GESTIÓN MEDIANTE LA ASIGNACIÓN DE LOS VEHÍCULOS Y LAS PROGRAMACIONES DIARIAS, ASI COMO EN EL CONTROL Y CUMPLIMIENTO DE LAS RUTAS, Y LAS DEMAS ACTIVIDADES ADMINISTRATIVAS DEL PEVS QUE SE REQUIERAN EN LA COORDINACIÓN DE RECURSOS FISICOS PARA LA SOSTENIBILIDAD (SAF-RF26-APOYO-05)</t>
  </si>
  <si>
    <t>ALVARO ANDRES CHAPARRO SOLANO</t>
  </si>
  <si>
    <t>210-16527-8</t>
  </si>
  <si>
    <t>PRESTAR SERVICIOS PROFESIONALES COMO PSICÓLOGO (A) PARA REALIZAR ACTIVIDADES RELACIONADAS CON LOS PROCESOS DE MONITOREO, CONTROL Y VIGILANCIA DE OLORES OFENSIVOS Y CALIDAD DEL AIRE, PRIOS; ASÍ COMO LAS DEMÁS ACTIVIDADES ADMINISTRATIVAS DE COMPETENCIA DE LA COORDINACIÓN DE SEGUIMIENTO PARA LA SOSTENIBILIDAD ADSCRITA A SEYCA. (DA-CS-63-26)</t>
  </si>
  <si>
    <t>LORRAINE TATIANA GUTIERREZ GONZALEZ</t>
  </si>
  <si>
    <t>210-16529-8</t>
  </si>
  <si>
    <t>CONTRATAR LOS SERVICIOS DE UN (1) DISEÑADOR GRÁFICO PARA APOYAR LA REALIZACIÓN DE LOS PRODUCTOS DIGITALES E IMPRESOS EN LA ESTRATEGIA DE COMUNICACIÓN INSTITUCIONAL DE LA ENTIDAD. (PRENSA26_DISEÑADORGRAFICO_01)</t>
  </si>
  <si>
    <t>SERGIO ANDRES ARAQUE CASTRO</t>
  </si>
  <si>
    <t>210-16532-8</t>
  </si>
  <si>
    <t>CONTRATAR LOS SERVICIOS PROFESIONALES DE UN INGENIERO (A) AMBIENTAL Y/O DE SANIAMIENTO CON ÉNFASIS EN GEOTECNIA CON EL FIN DE BRINDAR ASESORÍA Y APOYO TÉCNICO A LA SUBDIRECCIÓN DE GESTIÓN DEL RIESGO Y SEGURIDAD TERRITORIAL EN CADA UNO DE SUS PROCESOS EN LE ÁREA DE JURISDICCIÓN DE LA CDMB, EN EL MARCO DEL PROYECTO 5 DEL PAC 2024-2027: TERRITORIOS MÁS ADAPTADOS Y RESILIENTES FRENTE AL RIESGO EN LA JURISDICCIÓN DE LA CDMB (RA--INGAMBIENTAL -05-26).</t>
  </si>
  <si>
    <t>EDGAR RODRIGO OLARTE LIZARAZO</t>
  </si>
  <si>
    <t>210-16533-8</t>
  </si>
  <si>
    <t>PRESTAR SERVICIOS PROFESIONALES COMO INGENIERO CIVIL, PARA EL ANÁLISIS Y CONSOLIDACIÓN DE INFORMACIÓN AMBIENTAL QUE SE GENERA EN LOS DIFERENTES INSTRUMENTOS DE MONITOREO Y DE PLANIFICACION AMBIENTAL. M-GC-INGCIVIL-01-26</t>
  </si>
  <si>
    <t>CARLOS MAURICIO TORRES GALVIS</t>
  </si>
  <si>
    <t>210-16534-8</t>
  </si>
  <si>
    <t>CONTRATAR LOS SERVICIOS PROFESIONALES DE UN(A) INGENIERO(A) FORESTAL PARA REALIZAR EVALUACIÓN A LOS PERMISOS, LICENCIAS Y AUTORIZACIONES AMBIENTALES Y DE ESTA MANERA ATENDER EFICAZ Y OPORTUNAMENTE LAS SOLICITUDES DE TRÁMITES DE EVALUACIÓN DE LA SUBDIRECCIÓN DE EVALUACIÓN Y CONTROL AMBIENTAL EN EL ÁREA DE JURISDICCIÓN DE LA CDMB. (DA-E-60-26)</t>
  </si>
  <si>
    <t>KAROL YIZETH DUARTE MANRIQUE</t>
  </si>
  <si>
    <t>210-16538-8</t>
  </si>
  <si>
    <t>PRESTAR LOS SERVICIOS DE APOYO AL PROCESO DE TECNOLOGIA DE LA INFORMACIÓN EN LA REALIZACIÓN DE ACTIVIDADES DE MANTENIMIENTO PREVENTIVO Y CORRECTIVO, BRINDANDO SOPORTE TÉCNICO A LOS USUARIOS EN LOS DIFERENTES SERVICIOS PROVISTOS POR LA PLATAFORMA TECNOLÓGICA DE Y SOFTWARE DE LA ENTIDAD. ADEI-07-26</t>
  </si>
  <si>
    <t>ARISTIVALDO DAVILA HERNANDEZ</t>
  </si>
  <si>
    <t>210-16539-8</t>
  </si>
  <si>
    <t>PRESTAR LOS SERVICIOS COMO ABOGADO ESPECIALIZADO, PARA BRINDAR ASESORIA JURIDICA EN LA SUBDIRECCION ADMINISTRATIVA Y FINANCIERA - COORDINACION DE TESORERIA Y CARTERA. (SAF-TC26-PROFESIONALESP-05)</t>
  </si>
  <si>
    <t>AURA CRISTINA VARGAS PEREZ</t>
  </si>
  <si>
    <t>210-16543-8</t>
  </si>
  <si>
    <t>PRESTAR SERVICIOS PROFESIONALES COMO INGENIERO (A) FORESTAL PARA REALIZAR ACTIVIDADES DE SEGUIMIENTO TÉCNICO A LOS AUTORIZACIONES, PERMISOS, LICENCIAS Y ACTIVIDADES INHERENTES AL RECURSO FLORA, APROVECHAMIENTOS Y COMPENSACIONES FORESTALES; ASÍ COMO PARA APOYAR LAS DEMÁS ACTIVIDADES DE COMPETENCIA DE LA COORDINACIÓN DE SEGUIMIENTO PARA LA SOSTENIBILIDAD ADSCRITA A SEYCA. (DA-CS-47-26)</t>
  </si>
  <si>
    <t>SANDRA YULIETH ESPINOSA PACHECO</t>
  </si>
  <si>
    <t>210-16544-8</t>
  </si>
  <si>
    <t>PRESTAR SERVICIOS DE APOYO COMO TECNÓLOGO AMBIENTAL, PARA REALIZAR EL SEGUIMIENTO A LAS AUTORIZACIONES RELACIONADAS CON CONCESIONES DE AGUA; ASÍ COMO PARA APOYAR LAS DEMÁS ACTIVIDADES DE COMPETENCIA DE LA COORDINACIÓN DE SEGUIMIENTO PARA LA SOSTENIBILIDAD, ADSCRITA A SEYCA. (DA-CS-36-26)</t>
  </si>
  <si>
    <t>LUIS DAVID MARTINEZ SAENZ</t>
  </si>
  <si>
    <t>210-16549-8</t>
  </si>
  <si>
    <t>PRESTAR SERVICIOS PROFESIONALES ESPECIALIZADOS PARA ASESORAR LA ADMINISTRACION Y EL MANEJO DE LOS PROCESOS ADELANTADOS EN LA SUBDIRECCION ADMINISTRATIVA Y FINANCIERA. (SAF-TC26-PROFESIONALESP-01)</t>
  </si>
  <si>
    <t>FABIO ALONSO CASTELLANOS BLANCO</t>
  </si>
  <si>
    <t>210-16550-8</t>
  </si>
  <si>
    <t>CONTRATAR SERVICIOS PROFESIONALES PARA REALIZAR EVALUACIÓN A LOS PERMISOS, LICENCIAS, REGISTROS Y AUTORIZACIONES AMBIENTALES Y DE ESTA MANERA ATENDER EFICAZ Y OPORTUNAMENTE LAS SOLICITUDES DE TRAMITES DE EVALUACIÓN DE LA SUBDIRECCIÓN DE EVALUACIÓN Y CONTROL AMBIENTAL EN EL ÁREA DE JURISDICCIÓN DE LA CDMB (DA-E-48-26)</t>
  </si>
  <si>
    <t>MARIA FERNANDA MERCADO VILLAMIZAR</t>
  </si>
  <si>
    <t>210-16553-8</t>
  </si>
  <si>
    <t>PRESTAR SERVICIOS DE APOYO A LA GESTIÓN,COMO TECNOLOGO AMBIENTAL,PARA REALIZAR ACTIVIDADES DE SEGUIMIENTO A LOS PERMISOS, Y AUTORIZACIONES AMBIENTALES RELACIONADAS CON VERTIMIENTOS OBJETO DE COBRO DE TASA RETRIBUTIVA, ASÍ COMO PARA APOYAR LA EJECUCIÓN DE LAS DEMAS ACTIVIDADES DE COMPETENCIA DE LA CORDINACION DE SEGUIMIENTO PARA LA SOSTENIBILIDAD. (DA-CS-28-26)</t>
  </si>
  <si>
    <t>CRISTIAN DAVID PEREZ VERA</t>
  </si>
  <si>
    <t>210-16554-8</t>
  </si>
  <si>
    <t>PRESTAR SERVICIOS PROFESIONALES COMO INGENIERO (A) AMBIENTAL PARA REALIZAR SEGUIMIENTO TÉCNICO A LOS PERMISOS, Y AUTORIZACIONES AMBIENTALES RELACIONADAS CON VERTIMIENTOS OBJETO DE COBRO DE TASA RETRIBUTIVA; ASÍ COMO PARA APOYAR LAS DEMÁS ACTIVIDADES DE COMPETENCIA DE LA COORDINACIÓN DE SEGUIMIENTO PARA LA SOSTENIBILIDAD ADSCRITA A SEYCA. (DA-CS-31-26)</t>
  </si>
  <si>
    <t>LIZETH DAYANNA GALVIS GOMEZ</t>
  </si>
  <si>
    <t>210-16556-8</t>
  </si>
  <si>
    <t>PRESTAR SERVICIOS PROFESIONALES EN LA FORMULACIÓN DE PROYECTOS EN EL MARCO DEL PAC2024-2027 Y APOYAR EN EL SEGUIMIENTO AL CUMPLIMIENTO DE LAS METAS CONTEMPLADAS EN EL PLAN DE ACCION CUATRIENAL. ADEI-17-26</t>
  </si>
  <si>
    <t>JUAN JOSE PINTO AFANADOR</t>
  </si>
  <si>
    <t>210-16557-8</t>
  </si>
  <si>
    <t>CONTRATAR LOS SERVICIOS PROFESIONALES DE UN TRABAJADOR SOCIAL CON EL FIN DE BRINDAR ASESORIA A LA SUBDIRECCIÓN DE GESTIÓN DEL RIESGO Y SEGURIDAD TERRITORIAL EN LA SENSIBILIZAR A LOS ACTORES SOCIALES DE LA JURISDICCIÓN DE LA CDMB EN EL MARCO DE LA ADAPTACIÓN Y MITIGACIÓN DE CAMBIO CLIMÁTICO PROYECTO 3: DESARROLLAR Y FORTALECER EL ORDENAMIENTO TERRITORIAL ALREDEDOR DEL AGUA POR SUBZONAS Y/O UNIDADES HIDROGRAFICAS SUBSIGUIENTES-UHS DEL PAC 2024-2027 (RA-TRABAJORASOCIAL-01-26).</t>
  </si>
  <si>
    <t>VIVIANA ANDREA ANAYA DIAZ</t>
  </si>
  <si>
    <t>GRUPO SEGURIDAD HIDRICA Y CAMBIO CLIMATICO</t>
  </si>
  <si>
    <t>260377</t>
  </si>
  <si>
    <t>3203-R101</t>
  </si>
  <si>
    <t>2_3.2.02.02.009.09.01</t>
  </si>
  <si>
    <t>Fortalecer la alianza de la subzona hidrografica del rio lebrija a partir de una apuesta de desarrollo y seguridad hidrica en el marco de la sentencia rio lebrija y santurban</t>
  </si>
  <si>
    <t>210-16558-8</t>
  </si>
  <si>
    <t>PRESTAR SERVICIOS PROFESIONALES COMO INGENIERO (A) AMBIENTAL PARA REALIZAR ACTIVIDADES DE SEGUIMIENTO A LAS LICENCIAS AMBIENTALES OTORGADAS EN EL ÁREA DE JURISDICCIÓN DE LA CDMB, ASÍ COMO PARA APOYAR LAS ACTIVIDADES RELACIONADAS CON EL SECTOR MINERO Y DEMÁS LICENCIAS EN EL MARCO DE LAS COMPETENCIAS DE COORDINACIÓN DE SEGUIMIENTO PARA LA SOSTENIBILIDAD ADSCRITA A SEYCA, ENFOCADAS AL MEJORAMIENTO DE LA CALIDAD DE LOS RECURSOS NATURALES AFECTADOS POR DICHAS ACTIVIDADES. (DA-CS-23-26)</t>
  </si>
  <si>
    <t>DIANNA KAROLYNA AMAYA SUAREZ</t>
  </si>
  <si>
    <t>210-16559-8</t>
  </si>
  <si>
    <t>PRESTAR SERVICIOS PROFESIONALES COMO INGENIERO (A) AMBIENTAL, CON ESTUDIO SUPERIOR, PARA REALIZAR ACTIVIDADES DE SEGUIMIENTO A LAS LICENCIAS AMBIENTALES, OTORGADAS EN EL ÁREA JURISDICCIÓN DE LA CDMB, ASÍ COMO PARA APOYAR LAS LABORES RELACIONADAS CON EL SECTOR MINERO, DEMÁS LICENCIAS Y ACTIVIDADES DE COMPETENCIA DE LA COORDINACIÓN DE SEGUIMIENTO PARA LA SOSTENIBILIDAD ADSCRITA A SEYCA (DA-CS-21-26)</t>
  </si>
  <si>
    <t>CAROLINA JONES ZAMBRANO</t>
  </si>
  <si>
    <t>210-16561-8</t>
  </si>
  <si>
    <t>PRESTAR SERVICIOS PROFESIONALES COMO INGENIERO AMBIENTAL PARA ASESORAR LAS ACTIVIDADES RELACIONADAS CON EL SISTEMA DE GESTIÓN AMBIENTAL EN LA COORDINACIÓN DE RECURSOS FÍSICOS PARA LA SOSTENIBILIDAD (SAF-RF26-PROFESIONAL-02)</t>
  </si>
  <si>
    <t>FABIO ANDRES BENAVIDES MORENO</t>
  </si>
  <si>
    <t>210-16563-8</t>
  </si>
  <si>
    <t>PRESTAR SERVICIOS PROFESIONALES EN LAS DIFERENTES ACTIVIDADES JURÍDICAS QUE SE DESARROLLAN EN LA COORDINACIÓN DE RECURSOS FÍSICOS PARA LA SOSTENIBILIDAD, EN ESPECIAL LA DE APOYAR LOS TRAMITES CONCERNIENTES A LA ETAPA CONTRACTUAL Y POS CONTRACTUAL DE LOS PROCESOS QUE SE ADELANTAN ( SAF-RF26-PROFESIONAL-09 )</t>
  </si>
  <si>
    <t>ANA ISABEL PEÑA AMAYA</t>
  </si>
  <si>
    <t>210-16564-8</t>
  </si>
  <si>
    <t>CONTRATAR SERVICIOS PROFESIONALES COMO INGENIERO(A) AMBIENTAL PARA REALIZAR LA EVALUACIÓN DE PERMISOS, LICENCIAS Y AUTORIZACIONES AMBIENTALES RELACIONADAS CON VERTIMIENTOS OBJETO DE COBRO DE TASA RETRIBUTIVA, PARA DE ESTA MANERA ATENDER EFICAZ Y OPORTUNAMENTE LAS SOLICITUDES DE TRAMITES DE EVALUACIÓN DE LA SUBDIRECCIÓN DE EVALUACIÓN Y CONTROL AMBIENTAL EN EL ÁREA DE JURISDICCIÓN DE LA CDMB, LOGRANDO EL CUMPLIMIENTO DEL PLAN DE ACCIÓN INSTITUCIONAL 2024-2027 (DA-E-33-26)</t>
  </si>
  <si>
    <t>LEONARDO MORALES ACOSTA</t>
  </si>
  <si>
    <t>210-16565-8</t>
  </si>
  <si>
    <t>PRESTAR LOS SERVICIOS PROFESIONALES EN LA COORDINACIÓN DE PRESUPUESTO Y CONTABILIDAD REALIZANDO ACTIVIDADES NECESARIAS PROPIAS DE ESTA ÁREA. (SAF-CT26-PROFESIONAL-02)</t>
  </si>
  <si>
    <t>YURLEDY NAVARRO RODRIGUEZ</t>
  </si>
  <si>
    <t>210-16566-8</t>
  </si>
  <si>
    <t>CONTRATAR LOS SERVICIOS PROFESIONALES PARA ASESORAR LA FORMULACION, IMPLEMENTACION Y SEGUIMIENTO DEL PLAN DE ACCION DE LA CDMB. ADEI-12-26</t>
  </si>
  <si>
    <t>JUAN CARLOS ALEMAN MOGENES</t>
  </si>
  <si>
    <t>210-16570-8</t>
  </si>
  <si>
    <t>CONTRATAR LOS SERVICIOS PROFESIONALES DE UN INGENIERO FORESTAL CON EL FIN DE BRINDAR APOYO Y ASESORIA A LA SUBDIRECCION DE GESTION DEL RIESGO Y SEGURIDAD TERRITORIAL, EN EL DESARROLLO DE ACCIONES DE CARTOGRAFIA CON EL USO DE HERRAMIENTAS SIG, ARMONIZACION DE LOS INSTRUMENTOS DE PLANEACION Y PLANIFICACION TERRITORIAL E IMPLEMENTACION DE ESTRATEGIAS DE GESTION INTEGRAL DE RECURSOS NATURALES PARA EL CRECIMIENTO VERDE EN EL MARCO DE LA ADAPTACIÓN Y MITIGACIÓN DEL CAMBIO CLIMÁTICO EN EL MARCO DEL PROYECTO 3: DESARROLLAR Y FORTALECER EL ORDENAMIENTO TERRITORIAL ALREDEDOR DEL AGUA POR SUBZONAS Y/O UNIDADES HIDROGRAFICAS SUBSIGUIENTES-UHS DEL PAC 2024-2027. (RA-INGFORESTAL-05-26)</t>
  </si>
  <si>
    <t>MONICA JULIETH SANCHEZ CARDENAS</t>
  </si>
  <si>
    <t>210-16573-8</t>
  </si>
  <si>
    <t>PRESTAR SERVICIOS PROFESIONALES AL PROCESO DE GESTIÓN ESTRATEGICA CON ACTIVIDADES QUE CONTRIBUYAN A LA MEJORA CONTINUA DEL SISTEMA INTEGRADO DE GESTIÓN Y CONTROL. ADEI-19-26</t>
  </si>
  <si>
    <t>JAVIER MAURICIO MORENO CHAVES</t>
  </si>
  <si>
    <t>210-16574-8</t>
  </si>
  <si>
    <t>PRESTAR SERVICIOS PROFESIONALES COMO BIÓLOGO(A) PARA EL MONITOREO Y GESTIÓN DE LA BIODIVERSIDAD ACORDE A LA ESTRATEGIA DE CONSERVACIÓN, MANEJO Y USO DE LA BIODIVERSIDAD EN LA JURISDICCIÓN DE LA CDMB. M-GC-BIOLOGO-MB-02-26</t>
  </si>
  <si>
    <t>LADY YULIANA NORIEGA CABALLERO</t>
  </si>
  <si>
    <t>210-16577-8</t>
  </si>
  <si>
    <t>PRESTAR LOS SERVICIOS DE UN ABOGADO, PARA ASESORAR EN TODOS LOS PROCEDIMIENTOS JURÍDICOS Y ADMINISTRATIVOS QUE SE LLEVAN A CABO EN LA SUBDIRECCIÓN ADMINISTRATIVA Y FINANCIERA..(SAF26-PROFESIONAL-03)</t>
  </si>
  <si>
    <t>KELVIN DUVAN HERNANDEZ CACERES</t>
  </si>
  <si>
    <t>210-16581-8</t>
  </si>
  <si>
    <t>PRESTAR SERVICIOS PROFESIONALES PARA EL ACOMPAÑAMIENTO LEGAL EN LA EJECUCIÓN DE LAS ACTIVIDADES DE SEGUIMIENTO, EVALUACIÓN Y CONTROL PROPIAS DE LA OFICINA DE CONTROL INTERNO. (OCI-04-26)</t>
  </si>
  <si>
    <t>DIANCY ROCIO ORTIZ JOYA</t>
  </si>
  <si>
    <t>210-16584-8</t>
  </si>
  <si>
    <t>CONTRATAR LOS SERVICIOS PROFESIONALES DE UN ADMINISTRADOR CON EL FIN DE BRINDAR APOYO EN LA ASISTENCIA TÉCNICA EN MEDICIÓN DE LA HUELLA DE CARBONO A LAS EMPRESAS QUE SE ENCUENTRAN UBICADAS EN LA UNIDAD HIDROGRÁFICA SUBSIGUIENTE A LAS CADENAS DE VALOR PRIORIZADAS EN LOS NEGOCIOS VERDES EN EL MARCO DEL PROYECTO 3 DESARROLLAR Y FORTALECER EL ORDENAMIENTO TERRITORIAL ALREDEDOR DEL AGUA POR SUBZONAS Y/O UNIDADES HIDROGRAFICAS SUBSIGUIENTES-UHS DEL PAC 2024-2027 (RA-ADMINISTRADOR-01-26).</t>
  </si>
  <si>
    <t>RUBIELA RUAN LIZARAZO</t>
  </si>
  <si>
    <t>210-16586-8</t>
  </si>
  <si>
    <t>PRESTAR SERVICIOS PROFESIONALES COMO INGENIERO FORESTAL, PARA REALIZAR ACTIVIDADES DE SEGUIMIENTO TÉCNICO A LAS COMPENSACIONES FORESTALES RELACIONADAS CON LAS AUTORIZACIONES DE CONCESIONES DE AGUA; ASÍ COMO PARA APOYAR LAS DEMÁS ACTIVIDADES DE COMPETENCIA DE LA COORDINACIÓN DE SEGUIMIENTO PARA LA SOSTENIBILIDAD ADSCRITA A SEYCA. (DA-CS-46-26)</t>
  </si>
  <si>
    <t>JUAN DAVID RUIZ GOMEZ</t>
  </si>
  <si>
    <t>210-16590-8</t>
  </si>
  <si>
    <t>CONTRATAR LOS SERVICIOS DE UN (01) COMUNICADOR SOCIAL PERIODISTA, PARA FORTALECER LAS ESTRATEGIAS DE DIVULGACIÓN PERIODÍSTICA DE LA ENTIDAD. (PRENSA26_PERIODISTA_01)</t>
  </si>
  <si>
    <t>LEONARDO FABIO DIAZ VERA</t>
  </si>
  <si>
    <t>210-16591-8</t>
  </si>
  <si>
    <t>PRESTAR SERVICIOS PROFESIONALES PARA REALIZAR ACTIVIDADES RELACIONADAS CON LOS PROCESOS DE LIQUIDACIONES DE VISITAS, GENERACIÓN DE ACTAS Y DEMÁS DOCUMENTOS ASOCIADOS A LAS ACTIVIDADES TÉCNICAS Y ADMINISTRATIVAS DE LA COORDINACIÓN DE SEGUIMIENTO PARA LA SOSTENIBILIDAD ADSCRITA A SEYCA. (DA-CS-11-26)</t>
  </si>
  <si>
    <t>GLADYS BECERRA BLANCO</t>
  </si>
  <si>
    <t>210-16593-8</t>
  </si>
  <si>
    <t>PRESTAR LOS SERVICIOS PROFESIONALES ESPECIALIZADOS PARA REALIZAR ACTIVIDADES REQUERIDAS PARA EL DESARROLLO DE LA GESTIÓN ADMINISTRATIVA Y FINANCIERA A CARGO DE LA COORDINACION DE TESORERÍA Y CARTERA..(SAF-TC26-PROFESIONALESP-04)</t>
  </si>
  <si>
    <t>LAURA MILENA RIBERO SERRANO</t>
  </si>
  <si>
    <t>210-16594-8</t>
  </si>
  <si>
    <t>CONTRATAR LOS SERVICIOS PROFESIONALES DE UN(A) ABOGADO(A) PARA PROYECTAR ACTOS ADMINISTRATIVOS, ADELANTAR TRAMITES Y PRESENTAR AVANCES JURÍDICOS, Y DE ESTA MANERA ATENDER EFICAZ Y OPORTUNAMENTE LAS SOLICITUDES DE TRAMITES DE EVALUACIÓN DE LA SUBDIRECCIÓN DE EVALUACIÓN Y CONTROL AMBIENTAL EN EL ÁREA DE JURISDICCIÓN DE LA CDMB (DA-E-53-26)</t>
  </si>
  <si>
    <t>ANDERSON GEOVANNY DURAN DUARTE</t>
  </si>
  <si>
    <t>210-16597-8</t>
  </si>
  <si>
    <t>PRESTAR LOS SERVICIOS PROFESIONALES COMO COMO COMUNICADOR (A) SOCIAL PARA FORTALECER LOS PROCESOS DE PARTICIPACIÓN CIUDADANA EN LA PLANEACIÓN Y GESTIÓN SOSTENIBLE DE LOS TERRITORIOS E IDENTIFICACIÓN, FORMULACIÓN Y GESTIÓN DE PROYECTOS. GESA-PROFESIONAL-3513</t>
  </si>
  <si>
    <t>SAULJOSE ROSALES NIÑO</t>
  </si>
  <si>
    <t>260532</t>
  </si>
  <si>
    <t>2_3.2.02.02.008.27</t>
  </si>
  <si>
    <t>Fortalecer los procesos de participacion ciudadana en la planeacion y gestion sostenible de los territorios e identificacion, formulacion y gestion de proyectos</t>
  </si>
  <si>
    <t>210-16617-8</t>
  </si>
  <si>
    <t>PRESTAR SERVICIOS PROFESIONALES PARA BRINDAR SOPORTE TÉCNICO A LOS SISTEMAS DE INFORMACIÓN, REALIZANDO ACTIVIDADES DE MANTENIMIENTO, ATENCIÓN DE REQUERIMIENTOS, SOLUCIÓN DE INCIDENTES, MEJORA FUNCIONAL Y APOYO EN TAREAS BÁSICAS DE ANÁLISIS, DISEÑO Y ACTUALIZACIÓN DEL SISTEMA DE INFORMACIÓN FINANCIERO. (SAF26-PROFESIONAL-02)</t>
  </si>
  <si>
    <t>SUSANA RODRIGUEZ CARTAGENA</t>
  </si>
  <si>
    <t>210-16623-8</t>
  </si>
  <si>
    <t>CONTRATAR LOS SERVICIOS PROFESIONALES DE UN(A) ABOGADO(A) PARA PROYECTAR ACTOS ADMINISTRATIVOS, ADELANTAR TRAMITES Y PRESENTAR AVANCES JURÍDICOS, Y DE ESTA MANERA ATENDER EFICAZ Y OPORTUNAMENTE LAS SOLICITUDES DE TRAMITES DE EVALUACIÓN DE LA SUBDIRECCIÓN DE EVALUACIÓN Y CONTROL AMBIENTAL EN EL ÁREA DE JURISDICCIÓN DE LA CDMB.(DA-E-35-26)</t>
  </si>
  <si>
    <t>JUAN SEBASTIAN QUINTERO ORTIZ</t>
  </si>
  <si>
    <t>210-16346-8</t>
  </si>
  <si>
    <t>PRESTAR LOS SERVICIOS COMO CONTADOR C-GS-01-26 PARA REVISAR LOS DIFERENTES INSTRUMENTOS ECONÓMICOS QUE INCENTIVAN LA CONSERVACIÓN Y FORTALECER EL SISTEMA DE INCENTIVOS A LA CONSERVACIÓN Y/O DISEÑO Y ENTREGA DE INSTRUMENTOS ECONÓMICOS</t>
  </si>
  <si>
    <t>MARIA FERNANDA TARAZONA PLATA</t>
  </si>
  <si>
    <t>210-16374-8</t>
  </si>
  <si>
    <t>PRESTAR LOS SERVICIOS COMO INGENIERO DE SISTEMAS IS-GS-02-26 PARA REALIZAR EL ANÁLISIS Y PROCESAMIENTO DE LOS DATOS GENERADOS EN LAS ACCIONES QUE COMPRENDE RESTAURACIÓN ECOLÓGICA E HIDROBIOLÓGICA DE CORREDORES DE CONECTIVIDAD Y/O ACUERDOS DE CONSERVACIÓN Y FORTALECER EL SISTEMA DE INCENTIVOS A LA CONSERVACIÓN Y/O DISEÑO Y ENTREGA DE INSTRUMENTOS ECONÓMICOS</t>
  </si>
  <si>
    <t>EDGAR LOZANO PALOMINO</t>
  </si>
  <si>
    <t>210-16415-8</t>
  </si>
  <si>
    <t>PRESTAR LOS SERVICIOS COMO TECNÓLOGO AMBIENTAL TA-GS-01-26 PARA EJECUTAR LAS ACCIONES QUE COMPRENDE RESTAURACIÓN ECOLÓGICA E HIDROBIOLÓGICA DE CORREDORES DE CONECTIVIDAD Y/O ACUERDOS DE CONSERVACIÓN ACORDE CON LOS INSTRUMENTOS DE PLANIFICACIÓN.</t>
  </si>
  <si>
    <t>JORGE LEONARDO GOMEZ SUAREZ</t>
  </si>
  <si>
    <t>210-16423-8</t>
  </si>
  <si>
    <t>PRESTAR LOS SERVICIOS DE APOYO A LA GESTIÓN EN LA SUBDIRECCIÓN ADMINISTRATIVA Y FINANCIERA PARA LA ADMINISTRACIÓN Y CONTROL DE ARCHIVO DEL ÁREA. (SAF26-APOYO-04)</t>
  </si>
  <si>
    <t>GABRIELA DIAZ HURTADO</t>
  </si>
  <si>
    <t>210-16436-8</t>
  </si>
  <si>
    <t>PRESTAR LOS SERVICIOS PROFESIONALES COMO COMUNICADOR SOCIAL PARA CAPACITAR EN HABILIDADES DE GESTIÓN, COMUNICACIÓN, SOSTEBILIDAD Y LIDERAZGO A LAS ENTIDADES SIN ÁNIMO DE LUCRO QUE TRABAJAN EN TEMAS AMBIENTALES EN LA JURISDICCIÓN. GESA-PROFESIONAL-3603</t>
  </si>
  <si>
    <t>JORGE ALFONSO CAICEDO TOSCANO</t>
  </si>
  <si>
    <t>260533</t>
  </si>
  <si>
    <t>2_3.2.02.02.008.28</t>
  </si>
  <si>
    <t>Capacitar en habilidades de gestion, comunicación, liderazgo en temas ambientales a las entidades sin animo de lucro</t>
  </si>
  <si>
    <t>210-16447-8</t>
  </si>
  <si>
    <t>CONTRATAR LOS SERVICIOS PROFESIONALES DE UN INGENIERO (A) ESPECIALISTA PARA LA IMPLEMENTACIÓN, DESARROLLO Y SEGUIMIENTO DEL SISTEMA INTEGRADO DE CALIDAD, ASÍ COMO DEMÁS PROCESOS DE LA SUBDIRECCIÓN DE GESTIÓN DEL RIESGO Y SEGURIDAD TERRITORIAL, EN EL MARCO DEL PROYECTO 5: TERRITORIOS CONOCEDORES, PREPARADOS Y RESILIENTES FRENTE AL RIESGO EN LA JURISDICCIÓN DE LA CDMB. (RA-PROFESIONAL-01-26)</t>
  </si>
  <si>
    <t>DIANA CATALINA SANABRIA RODRIGUEZ</t>
  </si>
  <si>
    <t>210-16458-8</t>
  </si>
  <si>
    <t>CONTRATAR LOS SERVICIOS COMO ABOGADO ESPECIALIZADO (A) PARA ASESORAR Y ADELANTAR TRAMITES CONTRACTUALES DE LA SUBDIRECCION DE ORDENAMIENTO Y PLANIFICACION INTEGRAL DEL TERRITORIO, EN EL MARCO DE LA ACTUALIZACIÓN Y/O ARMONIZACIÓN DE LOS INSTRUMENTOS DE PLANIFICACIÓN Y ORDENAMIENTO DEL TERRITORIO, EL MONITOREO DEL AGUA, LA BIODIVERSIDAD, EL SUELO Y EL AIRE. SOPIT-PMA-ABOGADO-08-26.</t>
  </si>
  <si>
    <t>MARIA HELENA DURAN MURALLAS</t>
  </si>
  <si>
    <t>210-16462-8</t>
  </si>
  <si>
    <t>PRESTAR SERVICIOS PROFESIONALES PARA EL DESARROLLO DE ACTIVIDADES DE VERIFICACIÓN, FORTALECIMIENTO, APOYO, SEGUIMIENTO Y VISIBILIZACIÓN DE LAS EMPRESAS Y EMPREDIMIENTOS VINCULADOS A LA VENTANILLA NEGOCIOS VERDES DE LA CDMB OA-CV-04-26</t>
  </si>
  <si>
    <t>SUJEI MILENA DIAZ AVILA</t>
  </si>
  <si>
    <t>210-16463-8</t>
  </si>
  <si>
    <t>PRESTAR LOS SERVICIOS PROFESIONALES PARA APOYAR A LOS GESTORES AMBIENTALES COMO ENLACES TERRITORIALES EN LA GESTIÓN SOSTENIBLE HACIENDO ÉNFASIS EN LA ECONOMÍA CIRCULAR Y LA BIOECOMÍA ETC. GESA-PROFESIONAL-3403</t>
  </si>
  <si>
    <t>JENNY MARCELA SUAREZ BARRAGAN</t>
  </si>
  <si>
    <t>210-16467-8</t>
  </si>
  <si>
    <t>PRESTAR SERVICIOS DE APOYO A LA GESTIÓN EN LAS ACTIVIDADES ADMINISTRATIVAS PROPIAS DEL PROCESO DE ARCHIVO E INVENTARIO DOCUMENTAL EN LA COORDINACIÓN DE RECURSOS FÍSICOS DE LA SUBDIRECCIÓN ADMINISTRATIVA Y FINANCIERA ( SAF-RF26-APOYO-08 )</t>
  </si>
  <si>
    <t>JAVIER ENRIQUE MEDINA ARIAS</t>
  </si>
  <si>
    <t>210-16479-8</t>
  </si>
  <si>
    <t>CONTRATAR LOS SERVICIOS DE UN (1) COMUNICADOR SOCIAL PERIODISTA, PARA APOYAR LAS ESTRATEGIAS DE COMUNICACIÓN INSTITUCIONAL, ORGANIZACIONAL Y REDES SOCIALES DE LA ENTIDAD. (PRENSA26_PERIODISTA_02)</t>
  </si>
  <si>
    <t>INGRID CAMILA BUSTOS RAMIREZ</t>
  </si>
  <si>
    <t>210-16482-8</t>
  </si>
  <si>
    <t>PRESTAR LOS SERVICIOS PROFESIONALES PARA ASESORAR Y DINAMIZAR LA APLICACION Y CUMPLIMIENTO DEL SISTEMA INTEGRADO DE GESTION Y CONTROL EN LA SUBDIRECCION ADMINISTRATIVA Y FINANCIERA ASESORANDO Y APOYANDO LOS PROCESOS Y PROCEDIMIENTOS DE LA COORDINACIÓN DE GESTIÓN Y ADMINISTRACIÓN DE PREDIOS INSTITUCIONALES, ASÍ COMO EL SEGUIMIENTO AL CUMPLIMIENTO DE LAS METAS ESTABLECIDAS EN EL PLAN DE ACCIÓN CUATRIENAL.. (SAF-PI26-PROFESIONAL-05)</t>
  </si>
  <si>
    <t>KAREN DANIELA SEPULVEDA CARRERO</t>
  </si>
  <si>
    <t>210-16483-8</t>
  </si>
  <si>
    <t>PRESTAR LOS SERVICIOS PROFESIONALES PARA APOYAR A LOS GESTORES AMBIENTALES COMO ENLACES TERRITORIALES EN LA GESTIÓN SOSTENIBLE HACIENDO ÉNFASIS EN LA ECONOMÍA CIRCULAR Y LA BIOECOMÍA ETC. GESA-PROFESIONAL-3408</t>
  </si>
  <si>
    <t>LUDWING ANDRES MORALES MANTILLA</t>
  </si>
  <si>
    <t>210-16487-8</t>
  </si>
  <si>
    <t>PRESTAR LOS SERVICIOS DE UN PROFESIONAL DEL AREA SOCIAL PARA FORTALECER EL MODELO EDUCATIVO PERTINENTE EN EL MARCO DE LAS UNIDADES HIDROGRAFICAS QUE PERMITA EL ACOMPAÑAMIENTO A LOS PRAES, PROCEDAS, Y LA ARTICULACION CON LOS CIDEAS. GESA-PROFESIONAL-3205</t>
  </si>
  <si>
    <t>MARIA LUZ DIANA JAZMIN SUAREZ ESTUPIÑAN</t>
  </si>
  <si>
    <t>210-16490-8</t>
  </si>
  <si>
    <t>PRESTAR SERVICIOS DE APOYO A LA GESTIÓN EN LA SUBDIRECCIÓN ADMINISTRATIVA Y FINANCIERA PARA EL DESARROLLO DE ACTIVIDADES RELACIONADAS CON EL USO DEL AUDITORIO Y LAS REUNIONES DE TRABAJO QUE PROGRAME LA CDMB (SAF-RF26-APOYO-07)</t>
  </si>
  <si>
    <t>MANUEL FELIPE BALLESTEROS PEÑALOZA</t>
  </si>
  <si>
    <t>210-16499-8</t>
  </si>
  <si>
    <t>CONTRATAR LOS SERVICIOS PROFESIONALES DE UN(A) ABOGADO(A) PARA PROYECTAR ACTOS ADMINISTRATIVOS, ADELANTAR TRAMITES Y PRESENTAR AVANCES JURÍDICOS, Y DE ESTA MANERA ATENDER EFICAZ Y OPORTUNAMENTE LAS SOLICITUDES DE TRAMITES DE EVALUACIÓN DE LA SUBDIRECCIÓN DE EVALUACIÓN Y CONTROL AMBIENTAL EN EL ÁREA DE JURISDICCIÓN DE LA CDMB. (DA-E-07-26)</t>
  </si>
  <si>
    <t>ANDREA CAROLINA NORIEGA SUAREZ</t>
  </si>
  <si>
    <t>210-16501-8</t>
  </si>
  <si>
    <t>PRESTAR LOS SERVICIOS PROFESIONALES COMO INGENIERO ELECTRÓNICO PARA REALIZAR EL SEGUIMIENTO Y MANTENIMIENTO DE EQUIPOS INSTALADOS EN LAS REDES DE MONITOREO QUE OPERA LA ENTIDAD EN EL MARCO DEL FORTALECIMIENTO DEL RECURSO HUMANO, LOS BIENES Y SERVICIOS. M-GC-ELECTRONICO-04-26</t>
  </si>
  <si>
    <t>JUAN DAVID CORREA RODRIGUEZ</t>
  </si>
  <si>
    <t>210-16503-8</t>
  </si>
  <si>
    <t>PRESTAR SERVICIOS COMO ABOGADO ESPECIALIZADO, PARA BRINDAR ASESORÍA JURÍDICA EN LA SUBDIRECCIÓN ADMINISTRATIVA Y FINANCIERA (SAF-RF26-PROFESIONALESP-03)</t>
  </si>
  <si>
    <t>FELIX ALEXANDER LANDINEZ SALGUERO</t>
  </si>
  <si>
    <t>210-16504-8</t>
  </si>
  <si>
    <t>PRESTAR LOS SERVICIOS PROFESIONALES ESPECIALIZADOS DE UN CONTADOR PÚBLICO PARA REALIZAR ACTIVIDADES REQUERIDAS PARA EL DESARROLLO DE LA GESTIÓN ADMINISTRATIVA Y FINANCIERA A CARGO DE LA COORDINACION DE PRESUPUESTO Y CONTABILIDAD. (SAF-CT26-PROFESIONALESP-04)</t>
  </si>
  <si>
    <t>MAGDALENA HERNANDEZ ARGUELLO</t>
  </si>
  <si>
    <t>210-16507-8</t>
  </si>
  <si>
    <t>PRESTAR LOS SERVICIOS DE APOYO EN LA IDENTIFICACIÓN Y ORGANIZACIÓN FÍSICA Y DIGITAL DE LOS ARCHIVOS DE LA SUBDIRECCIÓN SUGOA SIGUIENDO LOS LINEAMIENTOS DE GESTIÓN DOCUMENTAL DE LA ENTIDAD OA-CALIDAD-02-26</t>
  </si>
  <si>
    <t>JOSE RODOLFO USECHE GUTIERREZ</t>
  </si>
  <si>
    <t>210-16508-8</t>
  </si>
  <si>
    <t>CONTRATAR LOS SERVICIOS PROFESIONALES DE UN INGENIERO (A) AMBIENTAL CON EL FIN DE BRINDAR ASISTENCIA Y APOYO A LA SUBDIRECCIÓN DE GESTIÓN DEL RIESGO Y SEGURIDAD TERRITORIAL ? SURYT, PARA IDENTIFICAR Y CARACTERIZAR EVENTOS NATURALES E INCENDIOS DE COBERTURA VEGETAL REPORTADOS EN EL ÁREA DE JURISDICCIÓN DE LA CDMB, DE ACUERDO A EL PROYECTO 5 DEL PAI 2024-2027: TERRITORIOS MÁS ADAPTADOS Y RESILIENTES FRENTE AL RIESGO EN LA JURISDICCIÓN DE LA CDMB. (RA-INGAMBIENTAL-02-26)</t>
  </si>
  <si>
    <t>DANIELA CRUZ JIMENEZ</t>
  </si>
  <si>
    <t>210-16514-8</t>
  </si>
  <si>
    <t>PRESTAR LOS SERVICIOS PROFESIONALES COMO MÉDICA VETERINARIA ZOOTECNISTA PARA APOYAR EN LA REALIZACIÓN DE JORNADAS TÉCNICAS SOBRE LOS VALORES NATURALES Y CULTURALES ENFOCADAS AL CONOCIMIENTO DE LA BIODIVERSIDAD DE LA JURISDICCIÓN DE LA CDMB. GESA-PROFESIONAL-3707</t>
  </si>
  <si>
    <t>JUDITH ANDREA ROA LEON</t>
  </si>
  <si>
    <t>210-16515-8</t>
  </si>
  <si>
    <t>PRESTAR SERVICIOS PROFESIONALES COMO INGENIERO (A) AMBIENTAL ESPECIALIZADO, PARA REALIZAR ACTIVIDADES RELACIONADAS CON LOS PROCESOS DE MONITOREO, CONTROL Y VIGILANCIA DE OLORES OFENSIVOS, EMISIONES ATMOSFÉRICAS Y CALIDAD DEL AIRE; ASÍ COMO LAS DEMÁS ACTIVIDADES DE COMPETENCIA DE LA COORDINACIÓN DE SEGUIMIENTO PARA LA SOSTENIBILIDAD ADSCRITA A SEYCA. (DA-CS-64-26)</t>
  </si>
  <si>
    <t>PLINIO ALBERTO VALBUENA ARIZA</t>
  </si>
  <si>
    <t>210-16518-8</t>
  </si>
  <si>
    <t>PRESTAR LOS SERVICIOS COMO INGENIERO (A) AMBIENTAL PARA APOYAR EL DESARROLLO DE PROGRAMAS DE USO EFICIENTE Y AHORRO DEL AGUA (PUEAA) Y PSMV POR UNIDADES HIDROGRÁFICAS SUBSIGUIENTES. GESA-PROFESIONAL-3306</t>
  </si>
  <si>
    <t>EDWIN ALBEIRO BECERRA RAMIREZ</t>
  </si>
  <si>
    <t>210-16521-8</t>
  </si>
  <si>
    <t>PRESTAR LOS SERVICIOS PROFESIONALES COMO INGENIERO FORESTAL (A), PARA EL DESARROLLO DE LA ESTRATEGIA DE CONSERVACIÓN, MANEJO Y USO DE LA BIODIVERSIDAD A TRAVÉS DE LAS ESTRATEGIAS DE RESTARURACIÓN EN LOS BIOMAS PRIORIZADOS EN LA JURISDICCIÓN DE LA CDMB M-GC-FORESTAL-JB-01-26</t>
  </si>
  <si>
    <t>YULIMAR DAZA SUAREZ</t>
  </si>
  <si>
    <t>210-16522-8</t>
  </si>
  <si>
    <t>PRESTAR SERVICIOS PROFESIONALES COMO INGENIERO (A) AMBIENTAL PARA REALIZAR SEGUIMIENTO TÉCNICO A LOS PERMISOS Y AUTORIZACIONES AMBIENTALES RELACIONADAS CON VERTIMIENTOS OBJETO DE COBRO DE TASA RETRIBUTIVA; ASÍ MISMO, APOYAR LAS DEMÁS ACTIVIDADES DE COMPETENCIA DE LA COORDINACIÓN DE SEGUIMIENTO PARA LA SOSTENIBILIDAD ADSCRITA A SEYCA. (DA-CS-29-26)</t>
  </si>
  <si>
    <t>DANIELA SANCHEZ PINEDA</t>
  </si>
  <si>
    <t>210-16523-8</t>
  </si>
  <si>
    <t>CONTRATAR LOS SERVICIOS PROFESIONALES DE UN ABOGADO ESPECIALIZADO PARA BRINDAR ASESORIA JURIDICA EN LOS PROCESOS EJECUTIVOS PARA EL COBRO POR JURISDICCIÓN COACTIVA DE LAS DEUDAS A FAVOR DE LA CDMB (SG- COA-2026-04)</t>
  </si>
  <si>
    <t>OSCAR RENE DURAN ACEVEDO</t>
  </si>
  <si>
    <t>210-16524-8</t>
  </si>
  <si>
    <t>CONTRATAR LOS SERVICIOS PROFESIONALES DE UN ADMINISTRADOR CON EL FIN DE BRINDAR APOYO Y ASESORIA A LA SUBDIRECCION DE GESTION DEL RIESGO Y SEGURIDAD TERRITORIAL EN ACCIONES PARA EL DESARROLLO ECONÓMICO LOCAL CON EL FORTALECIMIENTO DE LAS CADENAS DE VALOR PRODUCTIVAS Y LOS MODELOS DE NEGOCIO BAJO EL ENFOQUE DE CRECIMIENTO VERDE EN EL MARCO DE LA ADAPTACIÓN Y MITIGACIÓN DEL CAMBIO CLIMÁTICO MARCO DEL PROYECTO 3 DEL PAC 2024-2027: DESARROLLAR Y FORTALECER EL ORDENAMIENTO TERRITORIAL ALREDEDOR DEL AGUA POR SUBZONAS Y/O UNIDADES HIDROGRAFICAS SUBSIGUIENTES UHS (RA-ADMINISTRADOR-02-26).</t>
  </si>
  <si>
    <t>MIGUEL ANTONIO ACEVEDO RUIZ</t>
  </si>
  <si>
    <t>210-16526-8</t>
  </si>
  <si>
    <t>PRESTAR LOS SERVICIOS PROFESIONALES EN LAS ACTIVIDADES DE FORTALECIMIENTO DE LOS NEGOCIOS VERDES EN EL ÁREA DE JURISDICCIÓN DE LA CDMB. OA-CV-26-26</t>
  </si>
  <si>
    <t>YELIS JOSEFINA VERA ZAMBRANO</t>
  </si>
  <si>
    <t>210-16528-8</t>
  </si>
  <si>
    <t>CONTRATAR LOS SERVICIOS DE APOYO A LA GESTIÓN ADMINISTRATIVA DE LOS PROCEDIMIENTOS ESTABLECIDOS EN LA SUBDIRECCIÓN DE GESTIÓN DEL RIESGO Y SEGURIDAD TERRITORIAL DE LA CDMB. (RA-TECNICO-03-26).</t>
  </si>
  <si>
    <t>JERSONS BAUTISTA SALAMANCA</t>
  </si>
  <si>
    <t>210-16531-8</t>
  </si>
  <si>
    <t>PRESTAR LOS SERVICIOS PROFESIONALES COMO PSICOLOGO(A) PARA FORTALECER EL MODELO EDUCATIVO PERTINENTE EN EL MARCO DE LAS UNIDADES HIDROGRAFICAS QUE PERMITA EL ACOMPAÑAMIENTO A LOS PRAES, PROCEDAS, Y LA ARTICULACION CON LOS CIDEAS. GESA-PROFESIONAL-3207</t>
  </si>
  <si>
    <t>MAGDA JULIANA SIERRA ORTIZ</t>
  </si>
  <si>
    <t>210-16535-8</t>
  </si>
  <si>
    <t>CONTRATAR LOS SERVICIOS PROFESIONALES DE UN INGENIERO CIVIL ESPECIALISTA CON EL FIN DE BRINDAR ASESORIA A LA SUBDIRECCION DE GESTION DEL RIESGO Y SEGURIDAD TERRITORIAL, PARA LA IMPLEMENTACIÓN DE ACCIONES QUE FORTALEZCAN LA GOBERNANZA Y LA CAPACIDAD INSTITUCIONAL EN EL MARCO DE LA ADAPTACIÓN Y MITIGACIÓN AL CAMBIO CLIMÁTICO ALREDEDOR DE LA SEGURIDAD HÍDRICA DE LAS UNIDADES HIDROGRÁFICAS EN EL MARCO DEL PROYECTO 3 DEL PAC 2024-2027: DESARROLLAR Y FORTALECER EL ORDENAMIENTO TERRITORIAL ALREDEDOR DEL AGUA POR SUBZONAS Y/O UNIDADES HIDROGRAFICAS SUBSIGUIENTES-UHS DEL PAC 2024-2027 (RA-INGENIEROCIVIL-09-26).</t>
  </si>
  <si>
    <t>NELSON ENRIQUE GONZALEZ TARAZONA</t>
  </si>
  <si>
    <t>260455</t>
  </si>
  <si>
    <t>2_3.2.02.02.008.24</t>
  </si>
  <si>
    <t>Asesorar a los municipios del area de jurisdiccion de la CDMB para la inclusion de acciones relacionadas con el cambio climatico</t>
  </si>
  <si>
    <t>210-16536-8</t>
  </si>
  <si>
    <t>CONTRATAR LOS SERVICIOS PROFESIONALES DE UN(A) INGENIERO (A) CIVIL CON EL FIN DE APOYAR LA SUBDIRECCIÓN DE GESTIÓN DEL RIESGO Y SEGURIDAD TERRITORIAL, EN LA CARACTERIZACIÓN DE OBRAS DE MITIGACIÓN DESARROLLAS POR LA CDMB EN SU JURISDICCIÓN, ASÍ COMO EN LA IDENTIFICACIÓN DE LAS AMENAZAS NATURALES, EN EL MARCO DEL PROYECTO 5 DEL PAC 2024-2027: TERRITORIOS MÁS ADAPTADOS Y RESILIENTES FRENTE AL RIESGO EN LA JURISDICCIÓN DE LA CDMB (RA-INGENIERO CIVIL-07-26).</t>
  </si>
  <si>
    <t>CARLOS DANIEL GOMEZ QUINTERO</t>
  </si>
  <si>
    <t>210-16537-8</t>
  </si>
  <si>
    <t>PRESTAR SERVICIOS PROFESIONALES COMO INGENIERO (A) AMBIENTAL ESPECIALIZADO, PARA REALIZAR ACTIVIDADES DE SEGUIMIENTO TÉCNICO, AL SITIO DE DISPOSICION FINAL "EL CARRASCO", ASÍ COMO PARA EJECUTAR LAS DEMÁS ACTIVIDADES DE COMPETENCIA DE LA COORDINACIÓN DE SEGUIMIENTO PARA LA SOSTENIBILIDAD ADSCRITA A SEYCA. (DA-CS-14-26)</t>
  </si>
  <si>
    <t>DAVID LEONARDO ABRIL SANDOVAL</t>
  </si>
  <si>
    <t>210-16540-8</t>
  </si>
  <si>
    <t>PRESTAR SERVICIOS PROFESIONALES COMO ABOGADO (A), PARA BRINDAR SOPORTE JURÍDICO, LEGAL Y ADMINISTRATIVO EN LAS ACTIVIDADES DE COMPETENCIA DE LA COORDINACIÓN DE SEGUIMIENTO PARA LA SOSTENIBILIDAD, ADSCRITA A SEYCA. (DA-CS-05-26)</t>
  </si>
  <si>
    <t>TEMIS JULIAN GONZALEZ ARGUELLO</t>
  </si>
  <si>
    <t>210-16541-8</t>
  </si>
  <si>
    <t>PRESTAR SERVICIOS PROFESIONALES ESPECIALIZADOS APOYANDO LA SUPERVISIÓN FINANCIERA DE LOS PROCESOS CONTRACTUALES ADSCRITOS A LA COORDINACIÓN DE RECURSOS FÍSICOS PARA LA SOSTENIBILIDAD (SAF-RF26-PROFESIONALESP-02)</t>
  </si>
  <si>
    <t>ANDREINA ROSAS CASTELLANOS</t>
  </si>
  <si>
    <t>210-16542-8</t>
  </si>
  <si>
    <t>CONTRATAR LOS SERVICIOS PROFESIONALES DE UN INGENIERO AMBIENTAL CON EL FIN DE BRINDAR LA ASESORIA A LOS MUNICIPIOS DE LA JURISDICCION EN ACCIONES FRENTE AL CAMBIO CLIMÁTICO , EN EL MARCO DEL PROYECTO 5 DEL PAC 2024-2027: TERRITORIOS MAS ADAPTADOS Y RESILIENTES FRENTE AL RIESGO EN LA JURISDICCION DE LA CDMB Y ASESORIA A LA SUBDIRECCION DE GESTION DE RIESGO Y SEGURIDAD TERRITORIAL, EN EL DESARROLLO DE ACCIONES RELACIONADAS CON LA IMPLEMENTACIONES QUE FORTALEZCAN LA GESTIÓN INTEGRAL DEL AGUA EN EL MARCO DEL PROYECTO 3: DESARROLLAR Y FORTALECER EL ORDENAMIENTO TERRITORIAL ALREDEDOR DEL AGUA POR SUBZONAS Y/O UNIDADES HIDROGRAFICAS SUBSIGUIENTES-UHS Y (RA-INGAMBIENTAL-06-26).</t>
  </si>
  <si>
    <t>ANGELICA MARCELA TAPIAS SUAREZ</t>
  </si>
  <si>
    <t>210-16545-8</t>
  </si>
  <si>
    <t>PRESTAR SERVICIOS DE APOYO A LA GESTIÓN PARA FORTALECER LOS PROCESOS DE PARTICIPACIÓN CIUDADANA EN LA PLANEACIÓN Y GESTIÓN SOSTENIBLE DE LOS TERRITORIOS E IDENTIFICACIÓN, FORMULACIÓN Y GESTIÓN DE PROYECTOS. GESA-APOYO-3507</t>
  </si>
  <si>
    <t>LUZ LADY KARINA MANTILLA ORTIZ</t>
  </si>
  <si>
    <t>210-16546-8</t>
  </si>
  <si>
    <t>PRESTAR LOS SERVICIOS PROFESIONALES ESPECIALIZADOS PARA ELABORAR LOS INFORMES REQUERIDOS POR PRESUPUESTO LA COORDINACIÓN DE PRESUPUESTO Y EFICIENCIA DEL GASTO PÚBLICO. (SAF-PT26-PROFESIONALESP-04)</t>
  </si>
  <si>
    <t>RUTH ALEXANDRA SUAREZ VILLAMARIN</t>
  </si>
  <si>
    <t>210-16547-8</t>
  </si>
  <si>
    <t>PRESTAR SERVICIOS PROFESIONALES COMO GEÓLOGO PARA REALIZAR SEGUIMIENTO TÉCNICO A LAS LICENCIAS OTORGADAS EN EL ÁREA DE JURISDICCIÓN DE LA CDMB; ASÍ COMO PARA APOYAR LAS DEMÁS ACTIVIDADES RELACIONADAS CON EL SECTOR MINERO Y DE LICENCIAS EN EL MARCO DE LAS COMPETENCIAS DE LA COORDINACIÓN DE SEGUIMIENTO PARA LA SOSTENIBILIDAD ADSCRITA A SEYCA, ENFOCADAS AL MEJORAMIENTO DE LA CALIDAD DE LOS RECURSOS NATURALES AFECTADOS POR DICHAS ACTIVIDADES. (DA-CS-25-26)</t>
  </si>
  <si>
    <t>DALTON AMADOR CLARO VARGAS</t>
  </si>
  <si>
    <t>210-16548-8</t>
  </si>
  <si>
    <t>PRESTAR LOS SERVICIOS COMO INGENIERO FORESTAL IF-GS-08-26 PARA DESARROLLAR ACCIONES QUE PERMITAN FORTALECER EL SISTEMA DE INCENTIVOS A LA CONSERVACIÓN Y/O DISEÑO Y ENTREGA DE INSTRUMENTOS ECONÓMICOS</t>
  </si>
  <si>
    <t>ANGEL MARIA CORZO PRIETO</t>
  </si>
  <si>
    <t>210-16555-8</t>
  </si>
  <si>
    <t>CONTRATAR LOS SERVICIOS PROFESIONALES DE UN GEÓLOGO PARA QUE APOYE LA IDENTIFICACIÓN, CARACTERIZACIÓN Y CONSOLIDACIÓN DE AMENAZAS NATURALES DE LOS MUNICIPIOS DEL ÁREA DE JURISDICCIÓN DE LA CDMB, ASÍ COMO SU COMPONENTE CARTOGRÁFICO, EN EL MARCO DEL PROYECTO 5 DEL PAC 2024-2027: TERRITORIOS MÁS ADAPTADOS Y RESILIENTES FRENTE AL RIESGO EN LA JURISDICCIÓN DE LA CDMB (RA-GEOLOGO-01-26)</t>
  </si>
  <si>
    <t>DANIEL FELIPE AYALA PLATA</t>
  </si>
  <si>
    <t>210-16560-8</t>
  </si>
  <si>
    <t>PRESTAR SERVICIOS PROFESIONALES COMO INGENIERO (A) QUÍMICO PARA REALIZAR ACTIVIDADES DE SEGUIMIENTO TÉCNICO A LOS PERMISOS DE EMISIONES ATMOSFÉRICAS Y DEMÁS ACTIVIDADES RELACIONADAS CON EL RECURSO AIRE, FUENTES MÓVILES, FUENTES FIJAS, APOYO AL SISTEMA DE MONITOREO DE CALIDAD DEL AIRE, COMPETENCIA DE SEYCA (DA-CS-54-26)</t>
  </si>
  <si>
    <t>DORA CAROLINA CHAPARRO SUAREZ</t>
  </si>
  <si>
    <t>210-16562-8</t>
  </si>
  <si>
    <t>PRESTAR SERVICIOS PROFESIONALES COMO ABOGADO EN LOS LOS PROCESOS LLEVADOS A CABO EN LA COORDINACIÓN DE RECURSOS FÍSICOS PARA LA SOSTENIBILIDAD (SAF-RF26-PROFESIONAL-06)</t>
  </si>
  <si>
    <t>JOSE LUIS FLOREZ</t>
  </si>
  <si>
    <t>210-16567-8</t>
  </si>
  <si>
    <t>PRESTAR SERVICIOS PROFESIONALES COMO INGENIERO (A) AMBIENTAL PARA REALIZAR ACTIVIDADES DE SEGUIMIENTO TÉCNICO A LOS PERMISOS DE EMISIONES ATMOSFÉRICAS Y DEMÁS ACTIVIDADES RELACIONADAS CON EL RECURSO AIRE, FUENTES MÓVILES, FUENTES FIJAS, APOYO AL SISTEMA DE MONITOREO DE CALIDAD DEL AIRE, COMPETENCIA DE SEYCA (DA-CS-56-26)</t>
  </si>
  <si>
    <t>HENY MARCELA LOPEZ PERDOMO</t>
  </si>
  <si>
    <t>210-16569-8</t>
  </si>
  <si>
    <t>CONTRATAR LOS SERVICIOS PROFESIONALES DE UN (A) INGENIERO (A) CIVIL CON ÉNFASIS EN HIDRÁULICA Y/O HIDROLOGÍA CON EL FIN DE BRINDAR ASESORÍA Y APOYO TÉCNICO A LA SUBDIRECCIÓN DE GESTIÓN DEL RIESGO Y SEGURIDAD TERRITORIAL EN CADA UNO DE LOS PROCESOS A TRAVÉS DE LA ELABORACIÓN DE ESTUDIOS, DISEÑOS Y PRESUPUESTOS, ASÍ COMO LA FORMULACIÓN DE PROYECTOS PARA LA ATENCIÓN, PREVENCIÓN Y MITIGACIÓN DE AMENAZAS EN EL ÁREA DE JURISDICCIÓN DE LA CDMB, LA CARACTERIZACIÓN DE LAS AMENAZAS NATURALES Y EL SEGUIMIENTO TÉCNICO A LAS ACCIONES JUDICIALES, EN EL MARCO DEL PROYECTO 5 DEL PAC 2024-2027: TERRITORIOS MÁS ADAPTADOS Y RESILIENTES FRENTE AL RIESGO EN LA JURISDICCIÓN DE LA CDMB, (RA-INGENIERO CIVIL-01-26).</t>
  </si>
  <si>
    <t>EDGAR JAVIER LEAL ARCHILA</t>
  </si>
  <si>
    <t>210-16571-8</t>
  </si>
  <si>
    <t>PRESTAR SERVICIOS PROFESIONALES COMO INGENIERO (A) AMBIENTAL PARA REALIZAR EL SEGUIMIENTO A LAS AUTORIZACIONES RELACIONADAS CON CONCESIONES DE AGUA; ASÍ COMO PARA APOYAR LAS DEMÁS ACTIVIDADES DE COMPETENCIA DE LA COORDINACIÓN DE SEGUIMIENTO PARA LA SOSTENIBILIDAD ADSCRITA A SEYCA. (DA-CS-45-26)</t>
  </si>
  <si>
    <t>MAYERLY ANDREA RUEDA NAVAS</t>
  </si>
  <si>
    <t>210-16572-8</t>
  </si>
  <si>
    <t>PRESTAR LOS SERVICIOS PROFESIONALES COMO INGENIERO (A) FORESTAL CON EL FIN DE APOYAR A LA SUBDIRECCIÓN DE GESTIÓN DEL RIESGO Y SEGURIDAD TERRITORIAL, CON LO RELACIONADO A LAS SITUACIONES DE AMENAZA Y RIESGO POR FENÓMENOS DE ORIGEN NATURAL E INCENDIOS DE COBERTURA VEGETAL QUE SE PRESENTEN EN EL ÁREA DE JURISDICCIÓN DE LA CDMB; EN EL MARCO DEL PROYECTO 5 DEL PAI 2024-2027: TERRITORIOS MÁS ADAPTADOS Y RESILIENTES FRENTE AL RIESGO EN LA JURISDICCIÓN DE LA CDMB. (RA-INGFORESTAL-01-26)</t>
  </si>
  <si>
    <t>LUCY RAQUEL OVIEDO GOMEZ</t>
  </si>
  <si>
    <t>210-16576-8</t>
  </si>
  <si>
    <t>PRESTAR LOS SERVICIOS DE APOYO A LA GESTION PARA APOYAR EN LA DEPURACIÓN, SEPARACIÓN, FOLIACIÓN Y ORGANIZACIÓN DE TODA DOCUMENTACIÓN, ASÍ COMO EL APOYO EN LAS TRANSFERENCIAS DOCUMENTALES QUE REALICEN DESDE LA COORDINACIÓN DE TESORERÍA Y CARTERA AL ARCHIVO CENTRAL (SAF-TC26-APOYO-01)</t>
  </si>
  <si>
    <t>SONIA PATRICIA LEON RIVERA</t>
  </si>
  <si>
    <t>210-16579-8</t>
  </si>
  <si>
    <t>CONTRATAR LOS SERVICIOS PROFESIONALES DE UN INGENIERO (A) AMBIENTAL CON EL FIN DE APOYAR A LA SUBDIRECCIÓN DE GESTIÓN DEL RIESGO Y SEGURIDAD TERRITORIAL EN LA CARACTERIZACIÓN DE LAS AMENAZAS NATURALES EN LA JURISDICCIÓN DE LA CDMB, ASÍ COMO ASESORAR TÉCNICAMENTE A LOS MUNICIPIOS DE LA JURISDICCIÓN DE LA CDMB, EN LO CORRESPONDIENTE A LA INCORPORACIÓN DE LA GESTIÓN DEL RIESGO EN EL ORDENAMIENTO TERRITORIAL; PROYECTO 5 DEL PAI 2024-2027: TERRITORIOS MÁS ADAPTADOS Y RESILIENTES FRENTE AL RIESGO EN LA JURISDICCIÓN DE LA CDMB. (RA-INGAMBIENTAL-01-26)</t>
  </si>
  <si>
    <t>JHONNY ANDRES ROJANO PABOLA</t>
  </si>
  <si>
    <t>210-16585-8</t>
  </si>
  <si>
    <t>PRESTAR SERVICIOS PROFESIONALES PARA EL DESARROLLO DE ACTIVIDADES DE VERIFICACIÓN, FORTALECIMIENTO, APOYO, SEGUIMIENTO Y VISIBILIZACIÓN DE LAS EMPRESAS Y EMPREDIMIENTOS VINCULADOS A LA VENTANILLA NEGOCIOS VERDES DE LA CDMB OA-CV-07-26</t>
  </si>
  <si>
    <t>ANA JESUS RUEDA VARGAS</t>
  </si>
  <si>
    <t>210-16587-8</t>
  </si>
  <si>
    <t>PRESTAR LOS SERVICIOS PROFESIONALES EN LAS ACTIVIDADES DE FORTALECIMIENTO DE LOS NEGOCIOS VERDES EN EL ÁREA DE JURISDICCIÓN DE LA CDMB OA-CV-09-26</t>
  </si>
  <si>
    <t>HEINER ORTIZ FLOREZ</t>
  </si>
  <si>
    <t>210-16588-8</t>
  </si>
  <si>
    <t>PRESTAR SERVICIOS DE APOYO A LA GESTION DE UN TECONOLOGO EN TOPOGRAFIA PARA EL DESARROLLO DE ACTIVIDADES A CARGO DE LA COORDINACION DE PREDIOS EN LA SUBDIRECCION ADMINISTRATIVA Y FINANCIERA. (SAF-PI26-APOYO-05)</t>
  </si>
  <si>
    <t>FABIAN ARMANDO FONTECHA AYALA</t>
  </si>
  <si>
    <t>210-16589-8</t>
  </si>
  <si>
    <t>PRESTAR SERVICIOS PROFESIONALES COMO INGENIERO CIVIL, BRINDANDO APOYO EN LA SUPERVISIÓN DE LOS CONTRATOS DE LA COORDINACIÓN DE RECURSOS FÍSICOS PARA LA SOSTENIBILIDAD. (SAF-RF26-PROFESIONAL-01)</t>
  </si>
  <si>
    <t>WALDIR DURFRED DURAN ROJAS</t>
  </si>
  <si>
    <t>210-16592-8</t>
  </si>
  <si>
    <t>CONTRATAR LOS SERVICIOS PROFESIONALES DE UN ABOGADO CON EL FIN DE BRINDAR APOYO Y ASESORIA JURIDICA A LA SUBDIRECCION DE GESTION DEL RIESGO Y SEGURIDAD TERRITORIAL, EN EL FORTALECIMIENTO DE ALIANZAS PARA EL DESARROLLO DEL TERRITORIO ALREDEDOR DE LAS UNIDADES HIDROGRAFICAS SUBSIGUIENTES PARA IMPLEMENTAR EL ESQUEMA DE SEGURIDAD HIDRICA DE LA CDMB EN EL MARCO DEL PROYECTO 3: DESARROLLAR Y FORTALECER EL ORDENAMIENTO TERRITORIAL ALREDEDOR DEL AGUA POR SUBZONAS Y/O UNIDADES HIDROGRAFICAS SUBSIGUIENTES-UHS DEL PAC 2024-2027 (RA-ABOGADO-03-26).</t>
  </si>
  <si>
    <t>ESPERANZA CRUZ ARGUELLO</t>
  </si>
  <si>
    <t>210-16595-8</t>
  </si>
  <si>
    <t>PRESTAR SERVICIOS PROFESIONALES COMO INGENIERO (A) AMBIENTAL, PARA REALIZAR ACTIVIDADES DE SEGUIMIENTO TÉCNICO A LAS AUTORIZACIONES RELACIONADAS CON CONCESIONES DE AGUA; ASÍ COMO PARA EJECUTAR LAS DEMÁS ACTIVIDADES DE COMPETENCIA DE LA COORDINACIÓN DE SEGUIMIENTO PARA LA SOSTENIBILIDAD ADSCRITA A SEYCA, ENFOCADAS AL MEJORAMIENTO DE LA CALIDAD DEL RECURSO HÍDRICO AFECTADO POR DICHOS PERMISOS. (DA-CS-38-26)</t>
  </si>
  <si>
    <t>SHARONL NICOLLE PINZON RODRIGUEZ</t>
  </si>
  <si>
    <t>260595</t>
  </si>
  <si>
    <t>3202-R106</t>
  </si>
  <si>
    <t>210-16598-8</t>
  </si>
  <si>
    <t>CONTRATAR LOS SERVICIOS PROFESIONALES DE UN ABOGADO PARA IMPULSAR, PROYECTAR Y SUSTANCIAR EN LOS PROCESOS EJECUTIVOS PARA EL COBRO POR JURISDICCIÓN COACTIVA DE LAS DEUDAS A FAVOR DE LA CDMB (SG- COA-2026-02)</t>
  </si>
  <si>
    <t>EUGENIO RUEDA CASTRO</t>
  </si>
  <si>
    <t>210-16599-8</t>
  </si>
  <si>
    <t>CONTRATAR LOS SERVICIOS PROFESIONALES DE UN INGENIERO AMBIENTAL O INGENIERO AMBIENTAL Y DE SANIAMIENTO CON EL FIN DE BRINDAR ASESORIA A LA SUBDIRECCION DE GESTION DEL RIESGO Y SEGURIDAD TERRITORIAL, EN LA IMPLEMENTACIÓN DE ACCIONES EN LAS UNIDADES HIDROGRÁFICAS SUBSIGUIENTES EN EL MARCO DE LA ADAPTACIÓN Y MITIGACIÓN DEL CAMBIO CLIMÁTICO EN EL MARCO DEL PROYECTO 3 DEL PAC 2024-2027 : DESARROLLAR Y FORTALECER EL ORDENAMIENTO TERRITORIAL ALREDEDOR DEL AGUA POR SUBZONAS Y/O UNIDADES HIDROGRAFICAS SUBSIGUIENTES-UHS DEL PAC 2024-2027 (RA-INGAMBIENTAL-07-26)</t>
  </si>
  <si>
    <t>NELSON FERNEY DIAZ VILLAMIZAR</t>
  </si>
  <si>
    <t>210-16600-8</t>
  </si>
  <si>
    <t>PRESTAR SERVICIOS PROFESIONALES COMO INGENIERO (A) AMBIENTAL PARA REALIZAR ACTIVIDADES DE SEGUIMIENTO TÉCNICO A LOS PERMISOS, Y AUTORIZACIONES AMBIENTALES RELACIONADAS CON VERTIMIENTOS OBJETO DE COBRO DE TASA RETRIBUTIVA, ASÍ COMO PARA APOYAR LAS DEMÁS FUNCIONES DE COMPETENCIA DE LA COORDINACIÓN DE SEGUIMIENTO PARA LA SOSTENIBILIDAD ADSCRITA A SEYCA. (DA-CS-32-26)</t>
  </si>
  <si>
    <t>KAREN JULIETH GIL ROJAS</t>
  </si>
  <si>
    <t>210-16601-8</t>
  </si>
  <si>
    <t>PRESTAR LOS SERVICIOS PROFESIONALES COMO PSICOLOGA PARA CAPACITAR EN HABILIDADES DE GESTIÓN, COMUNICACIÓN, SOSTEBILIDAD Y LIDERAZGO A LAS ENTIDADES SIN ÁNIMO DE LUCRO QUE TRABAJAN EN TEMAS AMBIENTALES EN LA JURISDICCIÓN. GESA-PROFESIONAL-3602</t>
  </si>
  <si>
    <t>CLAUDIA ALEJANDRA CORDERO ARDILA</t>
  </si>
  <si>
    <t>210-16603-8</t>
  </si>
  <si>
    <t>PRESTAR SERVICIOS PROFESIONALES COMO INGENIERO (A) AMBIENTAL PARA REALIZAR EL SEGUIMIENTO A LAS AUTORIZACIONES RELACIONADAS CON CONCESIONES DE AGUA; ASÍ COMO PARA APOYAR LAS DEMÁS ACTIVIDADES DE COMPETENCIA DE LA COORDINACIÓN DE SEGUIMIENTO PARA LA SOSTENIBILIDAD ADSCRITA A SEYCA, ENFOCADAS AL MEJORAMIENTO DEL RECURSO HÍDRICO AFECTADO POR DICHAS AUTORIZACIONES. (DA-CS-43-26)</t>
  </si>
  <si>
    <t>LIBIA STELLA BOHORQUEZ ORDUZ</t>
  </si>
  <si>
    <t>210-16604-8</t>
  </si>
  <si>
    <t>CONTRATAR LOS SERVICIOS DE APOYO A LA GESTIÓN ADMINISTRATIVA DE LA SUBDIRECCIÓN DE GESTIÓN DEL RIESGO Y SEGURIDAD TERRITORIAL DE LA CDMB, EN EL MARCO DEL PROYECTO 5: TERRITORIOS CONOCEDORES, PREPARADOS Y RESILIENTES FRENTE AL RIESGO EN LA JURISDICCIÓN DE LA CDMB. (RA-TECNICO-02-26).</t>
  </si>
  <si>
    <t>PAULA ANDREA VARGAS MANTILLA</t>
  </si>
  <si>
    <t>210-16605-8</t>
  </si>
  <si>
    <t>PRESTAR SERVICIOS PROFESIONALES PARA APOYAR LA PLANEACIÓN Y EJECUCIÓN DEL PROGRAMA DE MONITOREO DE LA BIODIVERSIDAD EN LOS DIFERENTES BIOMAS DE LA JURISDICCIÓN EN EL MARCO DE LOS SISTEMAS DE PRODUCCIÓN SOSTENIBLE, PROMOVIENDO LA PRODUCCIÓN Y CONSUMO RESPONSABLE CON UN ENFOQUE DE ECONOMÍA CIRCULAR. OA-CV-25-26</t>
  </si>
  <si>
    <t>ANGELA JOHANA GAMBA ARENAS</t>
  </si>
  <si>
    <t>210-16606-8</t>
  </si>
  <si>
    <t>BRINDAR SERVICIOS DE APOYO A LA GESTIÓN EN LOS DIFERENTES PROCESOS DE INVENTARIOS Y CLASIFICACIÓN DE ARCHIVO EN LA COORDINACIÓN DE RECURSOS FÍSICOS PARA LA SOSTENIBILIDAD, ASI COMO EN LA RECEPCIÓN Y TRAMITE DE SOLICITUDES QUE SE ALLEGUEN A LA COORDINACIÓN. (SAF-RF26-APOYO-06)</t>
  </si>
  <si>
    <t>WILLIAM REYES NORIEGA</t>
  </si>
  <si>
    <t>210-16611-8</t>
  </si>
  <si>
    <t>CONTRATAR LOS SERVICIOS PROFESIONALES DE UN INGENIERO(A) AMBIENTAL PARA REALIZAR EVALUACIÓN A LOS PERMISOS, LICENCIAS Y AUTORIZACIONES AMBIENTALES Y DE ESTA MANERA ATENDER EFICAZ Y OPORTUNAMENTE LAS SOLICITUDES DE TRAMITES DE EVALUACIÓN DE LA SUBDIRECCIÓN DE EVALUACIÓN Y CONTROL AMBIENTAL EN EL ÁREA DE JURISDICCIÓN DE LA CDMB. (DA-E-30-26)</t>
  </si>
  <si>
    <t>JEIMY XIMENA ESTUPIÑAN DURAN</t>
  </si>
  <si>
    <t>210-16612-8</t>
  </si>
  <si>
    <t>PRESTAR LOS SERVICIOS PROFESIONALES ESPECIALIZADOS PARA ASESORAR Y DINAMIZAR LA APLICACIÓN Y CUMPLIMIENTO DEL SISTEMA INTEGRADO DE GESTIÓN Y CONTROL DN LA SUBDIRECCION ADMINISTRATIVA Y FINANCIERA, EN LAS ACTIVIDADES ESPECÍFICAS DE LA COORDINACIÓN DE PREDIOS INSTITUCIONALES. (SAF-PI26-PROFESIONALESP-04)</t>
  </si>
  <si>
    <t>FABIOLA SILVA TORRES</t>
  </si>
  <si>
    <t>210-16615-8</t>
  </si>
  <si>
    <t>CONTRATAR LOS SERVICIOS PROFESIONALES DE UN INGENIERO(A) AMBIENTAL, CON EXPERIENCIA O CONOCIMIENTOS EN ORDENAMIENTO TERRITORIAL, PARA LA ARTICULACION Y ZONIFICACIÓN DE LOS DIFERENTES INSTRUMENTOS DE PLANIFICACIÓN Y ORDENACIÓN DEL TERRITORIO (POMCAS, PGOF, AP), EN EL MARCO DE LA ACTUALIZACIÓN Y/O ARMONIZACIÓN DE LOS INSTRUMENTOS DE PLANIFICACIÓN Y ORDENAMIENTO DEL TERRITORIO. SOPIT-GOP-AMBIENTAL 05-26.</t>
  </si>
  <si>
    <t>YENIFER VANESA ROA VARGAS</t>
  </si>
  <si>
    <t>210-16620-8</t>
  </si>
  <si>
    <t>PRESTAR LOS SERVICIOS PROFESIONALES PARA LA FORMULACIÓN E IMPLEMENTACIÓN DEL MODELO INTEGRADO DE PLANEACIÓN Y GESTIÓN INSTITUCIONAL INTERNA. ADEI-23-26</t>
  </si>
  <si>
    <t>CATALINA MAYORGA SARMIENTO</t>
  </si>
  <si>
    <t>210-16624-8</t>
  </si>
  <si>
    <t>PRESTAR LOS SERVICIOS COMO MICROBIOLOGO PARA EL DESARROLLO DE ACTIVIDADES COMO ANALISTA EN EL MARCO DEL FORTALECIMIENTO DEL RECURSO HUMANO, LOS BIENES Y SERVICIOS. M-GC-MICROBIOLOGO-LAB-02-26</t>
  </si>
  <si>
    <t>BRAYAN DAYAN VILLAMIZAR PEREZ</t>
  </si>
  <si>
    <t>260609</t>
  </si>
  <si>
    <t>3204-R104</t>
  </si>
  <si>
    <t>210-16625-8</t>
  </si>
  <si>
    <t>PRESTAR SERVICIOS COMO ABOGADO, APOYANDO Y ADELANTANDO LOS PROCESOS DEL SISTEMA INTEGRADO DE GESTIÓN DE CALIDAD DE LA COORDINACIÓN DE RECURSOS FISICOS PARA LA SOSTENIBILIDAD. (SAF-RF26-PROFESIONAL-07)</t>
  </si>
  <si>
    <t>JULIAN ANDRES ORTIZ PRADA</t>
  </si>
  <si>
    <t>210-16626-8</t>
  </si>
  <si>
    <t>CONTRATAR LOS SERVICIOS PROFESIONALES DE UN MÉDICO PARA BRINDAR ATENCIÓN MEDICA PREVENTIVA A TODO EL PERSONAL DE LA CDMB, PLANIFICAR CAPACITACIONES PARA PREVENIR LAS ENFERMEDADES CATASTRÓFICAS Y ASESORAR A LA OFICINA DE TALENTO HUMANO. (SG-GETH-2026-012)</t>
  </si>
  <si>
    <t>YILVER STIVEN ESTUPIÑAN ORDUZ</t>
  </si>
  <si>
    <t>210-16627-8</t>
  </si>
  <si>
    <t>PRESTAR SERVICIOS PROFESIONALES PARA COADYUVAR CON ACTIVIDADES QUE CONTRIBUYAN A LA MEJORA CONTINUA DEL SISTEMA INTEGRADO DE GESTIÓN Y CONTROL - SIGC DE LA ENTIDAD CON RELACIÓN AL PROCESO DE GESTIÓN ESTRATEGICA. ADEI-10-26</t>
  </si>
  <si>
    <t>JAIRO ALFONSO CASTRO VILLARREAL</t>
  </si>
  <si>
    <t>210-16629-8</t>
  </si>
  <si>
    <t>CONTRATAR LOS SERVICIOS DE UN (01) PROFESIONAL CON EXPERIENCIA EN PRODUCCIÓN AUDIVISUAL PARA APOYAR EL COMPONENTE DE PUBLICACIÓN Y DIVULGACION DE LA GESTIÓN INSTITUCIONAL. (PRENSA26_PROFESIONALESP_01)</t>
  </si>
  <si>
    <t>LUDWYNG CORZO GARCIA</t>
  </si>
  <si>
    <t>210-16630-8</t>
  </si>
  <si>
    <t>PRESTAR LOS SERVICIOS PROFESIONALES COMO COMUNICADOR (A) SOCIAL PARA CAPACITAR EN HABILIDADES DE GESTIÓN, COMUNICACIÓN, SOSTEBILIDAD Y LIDERAZGO A LAS ENTIDADES SIN ÁNIMO DE LUCRO QUE TRABAJAN EN TEMAS AMBIENTALES EN LA JURISDICCIÓN. GESA-PROFESIONAL-3606</t>
  </si>
  <si>
    <t>LAURA ISABEL MANTILLA MEDINA</t>
  </si>
  <si>
    <t>210-16632-8</t>
  </si>
  <si>
    <t>PRESTAR LOS SERVICIOS COMO ABOGADO, PARA BRINDAR ASESORIA JURIDICA EN LA SUBDIRECCIÓN ADMINISTRATIVA Y FINANCIERA, DESDE LA COORDINACIÓN DE GESTIÓN Y ADMINISTRACIÓN DE PREDIOS INSTITUCIONALES. (SAF-PI26-PROFESIONAL-04)</t>
  </si>
  <si>
    <t>SERGIO GABRIEL LOPEZ ACEVEDO</t>
  </si>
  <si>
    <t>210-16640-8</t>
  </si>
  <si>
    <t>PRESTAR SERVICIOS PROFESIONALES COMO ABOGADO (A) ESPECIALIZADO (A) PARA BRINDAR ASESORÍA Y SOPORTE JURÍDICO, EN RELACIÓN AL SEGUIMIENTO DE LAS LICENCIAS AMBIENTALES DEL ÁREA DE JURISDICCIÓN DE LA CDMB, EN EL MARCO DE LAS ACTIVIDADES PROPIAS DE LA COORDINACIÓN DE SEGUIMIENTO PARA LA SOSTENIBILIDAD ADSCRITA A SEYCA. (DA-CS-03-26)</t>
  </si>
  <si>
    <t>ANA MARIA RAMIREZ GONZALEZ</t>
  </si>
  <si>
    <t>210-16641-8</t>
  </si>
  <si>
    <t>PRESTAR LOS SERVICIOS DE UN PROFESIONAL EN EL AREA DE EDUCACION PARA FORTALECER EL MODELO EDUCATIVO PERTINENTE EN EL MARCO DE LAS UNIDADES HIDROGRAFICAS QUE PERMITA EL ACOMPAÑAMIENTO A LOS PRAES, PROCEDAS, Y LA ARTICULACION CON LOS CIDEAS. GESA-PROFESIONAL-3204</t>
  </si>
  <si>
    <t>MARTHA YANETH SUAREZ ORTIZ</t>
  </si>
  <si>
    <t>210-16642-8</t>
  </si>
  <si>
    <t>PRESTAR SERVICIOS PROFESIONALES PARA LAS ACTIVIDADES DE MONITOREO DE RUIDO. APOYO AL SISTEMA DE MONITOREO DE CALIDAD DEL AIRE Y LAS DEMAS FUNCIONES DE COMPETENCIA DE SEYCA PARA TRAMITES AMBIENTALES EN VITAL (DA-GEA-23-26).</t>
  </si>
  <si>
    <t>WILLIAM ANDRES TOVAR MORALES</t>
  </si>
  <si>
    <t>210-16643-8</t>
  </si>
  <si>
    <t>PRESTAR SERVICIOS PROFESIONALES COMO QUIMICO, EN EL MARCO DEL FORTALECIMIENTO DEL RECURSO HUMANO, LOS BIENES Y SERVICIOS. M-GC-ANALISTA-LAB-10-26</t>
  </si>
  <si>
    <t>JAIDDY CAMILA JARAMILLO MOLINA</t>
  </si>
  <si>
    <t>210-16653-8</t>
  </si>
  <si>
    <t>PRESTAR SERVICIOS PROFESIONALES COMO INGENIERO CIVIL ESPECIALIZADO, PARA REALIZAR ACTIVIDADES DE SEGUIMIENTO TÉCNICO AMBIENTAL, RELACIONADO CON LAS LICENCIAS, PERMISOS Y DEMÁS AUTORIZACIONES AMBIENTALES EN LA COORDINACIÓN DE SEGUIMIENTO PARA LA SOSTENIBILIDAD ADSCRITA A SEYCA. (DA-CS-16-26)</t>
  </si>
  <si>
    <t>JAMES FERNANDO AGUIRRE HERNANDEZ</t>
  </si>
  <si>
    <t>210-16656-8</t>
  </si>
  <si>
    <t>PRESTAR LOS SERVICIOS PROFESIONALES PARA APOYAR A LOS GESTORES AMBIENTALES COMO ENLACES TERRITORIALES EN LA GESTIÓN SOSTENIBLE HACIENDO ÉNFASIS EN LA ECONOMÍA CIRCULAR Y LA BIOECOMÍA ETC. GESA-PROFESIONAL-3409</t>
  </si>
  <si>
    <t>MARIA ELIZETTE VERA GOMEZ</t>
  </si>
  <si>
    <t>210-16657-8</t>
  </si>
  <si>
    <t>PRESTAR SERVICIOS PROFESIONALES PARA BRINDAR APOYO EN EL ANÁLISIS, CONCILIACIÓN Y RETROALIMENTACIÓN DE LA INFORMACIÓN CONTABLE DENTRO DEL SISTEMA FINANCIERO (GD) Y SUS DISTINTAS INTERFACES, PARA GARANTIZAR EL FLUJO EFICIENTE DE INFORMACIÓN QUE ALIMENTA EL PROCESO CONTABLE. (SAF-CT26-PROFESIONAL-01)</t>
  </si>
  <si>
    <t>JOSEFINA ANGULO ANGULO</t>
  </si>
  <si>
    <t>210-16660-8</t>
  </si>
  <si>
    <t>CONTRATAR LOS SERVICIOS PROFESIONALES DE UN ABOGADO PARA IMPULSAR, PROYECTAR Y SUSTANCIAR EN TEMAS JURIDICOS Y ACTUACIONES ADMINISTRATIVAS DE LA CDMB REQUERIDOS EN EL GRUPO DE PROCESOS SANCIONATORIOS (SG-SANC-2026-06)</t>
  </si>
  <si>
    <t>LEIDY VIVIANA MEDINA CAGUEÑO</t>
  </si>
  <si>
    <t>210-16661-8</t>
  </si>
  <si>
    <t>PRESTAR LOS SERVICIOS PROFESIONALES ESPECIALIZADOS DE UN CONTADOR PUBLICO PARA REALIZAR ACTIVIDADES REQUERIDAS PARA EL DESARROLLO DE LA GESTIÓN ADMINISTRATIVA Y FINANCIERA A CARGO DE LA COORDINACIÓN DE PRESUPUESTO Y CONTABILIDAD. (SAF-CT26-PROFESIONALESP-05)</t>
  </si>
  <si>
    <t>ANDREA HERNANDEZ PARDO</t>
  </si>
  <si>
    <t>210-16662-8</t>
  </si>
  <si>
    <t>PRESTAR SERVICIOS PROFESIONALES COMO ABOGADO ESPECIALIZADO, PARA LAS ACTIVIDADES PROPIAS DE INSTRUMENTOS ECONÓMICOS Y DEMÁS TEMAS JURÍDICOS Y DEFENSA JUDICIAL DE COMPETENCIA DE LA SUBDIRECCION DE EVALUACION Y CONTROL AMBIENTAL (DA-SEYCA-02-26)</t>
  </si>
  <si>
    <t>JISSETH DAYANA MARTINEZ MIRANDA</t>
  </si>
  <si>
    <t>210-16663-8</t>
  </si>
  <si>
    <t>PRESTAR SERVICIOS PROFESIONALES COMO INGENIERO AMBIENTAL PARA EL DESARROLLO DE ACTIVIDADES COMO ANALISTA EN EL MARCO DEL FORTALECIMIENTO DEL RECURSO HUMANO, LOS BIENES Y SERVICIOS. M-GC-ANALISTA-LAB-01-26</t>
  </si>
  <si>
    <t>MARIA CAMILA ARENAS JAIMES</t>
  </si>
  <si>
    <t>210-16666-8</t>
  </si>
  <si>
    <t>CONTRATAR LOS SERVICIOS PROFESIONALES DE UN(A) INGENIERO(A) FORESTAL PARA REALIZAR EVALUACIÓN A LOS PERMISOS, LICENCIAS Y AUTORIZACIONES AMBIENTALES Y DE ESTA MANERA ATENDER EFICAZ Y OPORTUNAMENTE LAS SOLICITUDES DE TRÁMITES DE EVALUACIÓN DE LA SUBDIRECCIÓN DE EVALUACIÓN Y CONTROL AMBIENTAL EN EL ÁREA DE JURISDICCIÓN DE LA CDMB. (DA-E-10-26)</t>
  </si>
  <si>
    <t>IVAN SNEIDER ROA CAMACHO</t>
  </si>
  <si>
    <t>210-16669-8</t>
  </si>
  <si>
    <t>PRESTAR LOS SERVICIOS PROFESIONALES COMO ADMINISTRADORA DE EMPRESAS PARA FORTALECER LOS PROCESOS DE PARTICIPACIÓN CIUDADANA EN LA PLANEACIÓN Y GESTIÓN SOSTENIBLE DE LOS TERRITORIOS E IDENTIFICACIÓN, FORMULACIÓN Y GESTIÓN DE PROYECTOS. GESA-PROFESIONAL-3512</t>
  </si>
  <si>
    <t>JORGE ELADIO MORENO ROMERO</t>
  </si>
  <si>
    <t>210-16670-8</t>
  </si>
  <si>
    <t>PRESTAR SERVICIOS DE APOYO A LA GESTIÓN COMO TECNÓLOGO AMBIENTAL, PARA REALIZAR SEGUIMIENTO TÉCNICO RELACIONADO CON RESIDUOS SÓLIDOS PELIGROSOS Y PCBS; ASÍ COMO PARA EJECUTAR LAS DEMÁS ACTIVIDADES DE LA COORDINACIÓN DE SEGUIMIENTO PARA LA SOSTENIBILIDAD ADSCRITA A SEYCA. (DA-CS-58-26)</t>
  </si>
  <si>
    <t>DAVID EMILIO ESTUPIÑAN TOLEDO</t>
  </si>
  <si>
    <t>210-16354-8</t>
  </si>
  <si>
    <t>CONTRATAR LOS SERVICIOS PROFESIONALES DE UN INGENIERO(A) AMBIENTAL PARA REALIZAR EVALUACION A LOS PERMISOS, LICENCIAS Y AUTORIZACIONES AMBIENTALES Y DE ESTA MANERA ATENDER EFICAZ Y OPORTUNAMENTE LAS SOLICITUDES DE TRAMITES DE EVALUACION DE LA SUBDIRECCION DE EVALUACION Y CONTROL AMBIENTAL EN EL AREA JURISDICCION DE LA CDMB (DA-E-49-26)</t>
  </si>
  <si>
    <t>LIZZETH TATIANA QUINTERO AYALA</t>
  </si>
  <si>
    <t>210-16455-8</t>
  </si>
  <si>
    <t>PRESTAR LOS SERVICIOS PROFESIONALES COMO INGENIERO(A) AMBIENTAL PARA FORTALECER EL MODELO EDUCATIVO PERTINENTE EN EL MARCO DE LAS UNIDADES HIDROGRAFICAS QUE PERMITA EL ACOMPAÑAMIENTO A LOS PRAES, PROCEDAS, Y LA ARTICULACION CON LOS CIDEAS. GESA-PROFESIONAL-3201</t>
  </si>
  <si>
    <t>ASTRID FABIOLA ANAYA JAIMES</t>
  </si>
  <si>
    <t>210-16485-8</t>
  </si>
  <si>
    <t>PRESTAR LOS SERVICIOS PROFESIONALES A LA SUBDIRECCIÓN DE GESTIÓN DEL RIESGO EN EL SEGUIMIENTO A CONTRATOS QUE SE ENCUENTREN EN EJECUCIÓN A CARGO DE SURYT, ASÍ COMO EN LA RESPUESTA A SOLICITUDES DE USUARIOS, ENTES TERRITORIALES DEL ÁREA DE JURISDICCIÓN, ENTES DE CONTROL Y EL SEGUIMIENTO DE LAS ACCIONES JUDICIALES (RA-INGENIERO CIVIL-11-26).</t>
  </si>
  <si>
    <t>LILIANA CARVAJAL SALAMANCA</t>
  </si>
  <si>
    <t>210-16551-8</t>
  </si>
  <si>
    <t>PRESTAR LOS SERVICIOS PROFESIONALES PARA APOYAR EL DESARROLLO DE PROGRAMAS DE USO EFICIENTE Y AHORRO DEL AGUA (PUEAA) Y PSMV POR UNIDADES HIDROGRÁFICAS SUBSIGUIENTES. GESA-PROFESIONAL-3308</t>
  </si>
  <si>
    <t>G. YOHAN CAMILO BOHORQUEZ UMAÑA</t>
  </si>
  <si>
    <t>210-16552-8</t>
  </si>
  <si>
    <t>PRESTAR LOS SERVICIOS PROFESIONALES COMO INGENIERO(A) MECÁNICO PARA APOYAR EL DESARROLLO DE PROGRAMAS DE USO EFICIENTE Y AHORRO DEL AGUA (PUEAA) Y PSMV POR UNIDADES HIDROGRÁFICAS SUBSIGUIENTES. GESA-PROFESIONAL-3302</t>
  </si>
  <si>
    <t>JULIAN MAURICIO PEREZ CARRERO</t>
  </si>
  <si>
    <t>210-16568-8</t>
  </si>
  <si>
    <t>PRESTAR SERVICIOS PROFESIONALES COMO AGRÓNOMO O INGENIERO AGRÓNOMO PARA ASESORAR, PROMOVER, APOYAR Y DESARROLLAR INICIATIVAS DE MODELOS DE PRODUCCIÓN SOSTENIBLE, ASÍ COMO BRINDAR APOYO A LA SUBDIRECCIÓN EN EL SEGUIMIENTO DE LOS PROCESOS DE AGROFORESTERÍA EN EJECUCIÓN EN LA CDMB OA-CV-29-26</t>
  </si>
  <si>
    <t>ROSA MARIA CAMARGO MEJIA</t>
  </si>
  <si>
    <t>210-16575-8</t>
  </si>
  <si>
    <t>PRESTAR SERVICIOS PROFESIONALES COMO AGRÓNOMO O INGENIERO AGRÓNOMO PARA ASESORAR, PROMOVER, APOYAR Y DESARROLLAR INICIATIVAS DE MODELOS DE PRODUCCIÓN SOSTENIBLE Y LOS NEGOCIOS VERDES OA-CV-22-26</t>
  </si>
  <si>
    <t>TULIA INES VALENZUELA ISABELLA</t>
  </si>
  <si>
    <t>210-16580-8</t>
  </si>
  <si>
    <t>PRESTAR SERVICIOS PROFESIONALES ESPECIALIZADOS, PARA BRINDAR ASESORÍA JURÍDICA EN LA SUBDIRECCION ADMINISTRATIVA Y FINANCIERA, DESDE LA COORDINACIÓN DE PREDIOS INSTITUCIONALES. (SAF-PI26-PROFESIONALESP-03)</t>
  </si>
  <si>
    <t>GLADYS CECILIA PEREZ CASTILLA SAS</t>
  </si>
  <si>
    <t>210-16582-8</t>
  </si>
  <si>
    <t>PRESTAR SERVICIOS PROFESIONALES PARA EL DESARROLLO DE ACTIVIDADES DE VERIFICACIÓN, FORTALECIMIENTO, APOYO, SEGUIMIENTO Y VISIBILIZACIÓN DE LAS EMPRESAS Y EMPREDIMIENTOS VINCULADOS A LA VENTANILLA NEGOCIOS VERDES DE LA CDMB OA-CV-23-26</t>
  </si>
  <si>
    <t>SILVIA JULIANA VALDIVIESO MENDOZA</t>
  </si>
  <si>
    <t>210-16596-8</t>
  </si>
  <si>
    <t>PRESTAR LOS SERVICIOS PROFESIONALES PARA FORTALECER LOS PROCESOS DE PARTICIPACIÓN CIUDADANA EN LA PLANEACIÓN Y GESTIÓN SOSTENIBLE DE LOS TERRITORIOS E IDENTIFICACIÓN, FORMULACIÓN Y GESTIÓN DE PROYECTOS. GESA-PROFESIONAL-3504</t>
  </si>
  <si>
    <t>ERFAN YAMID CORZO MARTINEZ</t>
  </si>
  <si>
    <t>210-16602-8</t>
  </si>
  <si>
    <t>CONTRATAR LOS SERVICIOS PROFESIONALES COMO ARQUITECTO (A) CON EL FIN DE APOYAR A LA SUBDIRECCIÓN DE GESTIÓN DEL RIESGO Y SEGURIDAD TERRITORIAL EN LAS ACTIVIDADES DESARROLLADAS EN EL MARCO DEL PROYECTO 5: TERRITORIOS CONOCEDORES, PREPARADOS Y RESILIENTES FRENTE AL RIESGO EN LA JURISDICCIÓN DE LA CDMB.(RA ARQ-03-26)</t>
  </si>
  <si>
    <t>IVAN JOSE VARGAS CARDENAS</t>
  </si>
  <si>
    <t>210-16607-8</t>
  </si>
  <si>
    <t>CONTRATAR SERVICIOS DE APOYO A LA GESTIÓN PARA REALIZAR ACTIVIDADES ADMINISTRATIVAS Y DE ESTA MANERA ATENDER EFICAZ Y OPORTUNAMENTE LAS SOLICITUDES DE TRÁMITES DE EVALUACIÓN DE LA SUBDIRECCIÓN DE EVALUACIÓN Y CONTROL AMBIENTAL EN EL ÁREA DE JURISDICCIÓN DE LA CDMB. (DA-E-61-26)</t>
  </si>
  <si>
    <t>KAROL DANIELA RIOS CORTES</t>
  </si>
  <si>
    <t>210-16608-8</t>
  </si>
  <si>
    <t>CONTRATAR LOS SERVICIOS DE UN PROFESIONAL DEL AREA AMBIENTAL O DE LAS CIENCIAS NATURALES Y EXACTAS PARA APOYAR EL DESARROLLO DE PROGRAMAS DE USO EFICIENTE Y AHORRO DEL AGUA (PUEAA) Y PSMV POR UNIDADES HIDROGRÁFICAS SUBSIGUIENTES. GESA-PROFESIONAL-3305</t>
  </si>
  <si>
    <t>DANILO ALBERTO CHAPARRO GARNICA</t>
  </si>
  <si>
    <t>210-16610-8</t>
  </si>
  <si>
    <t>PRESTAR SERVICIOS PROFESIONALES COMO AGRÓNOMO O INGENIERO AGRÓNOMO PARA ASESORAR, PROMOVER, APOYAR Y DESARROLLAR INICIATIVAS DE MODELOS DE PRODUCCIÓN SOSTENIBLE, ASI COMO BRINDAR APOYO A LA SUBDIRECCION EN EL SEGUIMIENTO DE LOS PROCESOS DE AGROFORESTERIA EN EJECUCION EN LA CDMB OA-CV-28-26</t>
  </si>
  <si>
    <t>OSMAR EFRAIN MORENO CASTELLANOS</t>
  </si>
  <si>
    <t>210-16613-8</t>
  </si>
  <si>
    <t>PRESTAR LOS SERVICIOS COMO TECNÓLOGO SIG PARA APOYAR ACTIVIDADES DE INFORMACIÓN GEOGRÁFICA Y CARTOGRÁFICA DE LOS PROYECTOS LA SUBDIRECCIÓN DE GESTIÓN DE LA OFERTA AMBIENTAL, EN EL ÁREA DE JURISDICCIÓN DE LA CDMB. OA-CV-27-26</t>
  </si>
  <si>
    <t>CARLOS ALBERTO RAMIREZ GONZALEZ</t>
  </si>
  <si>
    <t>210-16614-8</t>
  </si>
  <si>
    <t>PRESTAR SERVICIOS PROFESIONALES COMO ABOGADO EN EL DESARROLLO DEL PROYECTO DE NEGOCIOS VERDES Y SEGUIMIENTO AL PLAN DEPARTAMENTAL DE NEGOCIOS VERDES OA-TP-01-26</t>
  </si>
  <si>
    <t>JAIRO HERNANDO SOTO GOMEZ</t>
  </si>
  <si>
    <t>210-16618-8</t>
  </si>
  <si>
    <t>PRESTAR LOS SERVICIOS PROFESIONALES PARA FORTALECER LOS PROCESOS DE PARTICIPACIÓN CIUDADANA EN LA PLANEACIÓN Y GESTIÓN SOSTENIBLE DE LOS TERRITORIOS E IDENTIFICACIÓN, FORMULACIÓN Y GESTIÓN DE PROYECTOS. GESA-PROFESIONAL-3503</t>
  </si>
  <si>
    <t>DAVID ANTONIO MURCIA GUTIERREZ</t>
  </si>
  <si>
    <t>210-16621-8</t>
  </si>
  <si>
    <t>CONTRATAR LOS SERVICIOS DE APOYO A LA GESTIÓN PARA REALIZAR EVALUACIÓN A LOS PERMISOS, LICENCIAS Y AUTORIZACIONES AMBIENTALES Y DE ESTA MANERA ATENDER EFICAZ Y OPORTUNAMENTE LAS SOLICITUDES DE TRAMITES DE EVALUACIÓN DE LA SUBDIRECCIÓN DE EVALUACIÓN Y CONTROL AMBIENTAL EN EL ÁREA DE JURISDICCIÓN DE LA CDMB. (DA-E-04-26)</t>
  </si>
  <si>
    <t>LIZETH DANIELA BALLESTEROS DUARTE</t>
  </si>
  <si>
    <t>210-16622-8</t>
  </si>
  <si>
    <t>PRESTAR SERVICIOS DE APOYO JURÍDICO PARA EL DESARROLLO DE ACTIVIDADES DE COMPETENCIA DE LA SUBDIRECCION DE EVALUACIÓN Y CONTROL AMBIENTAL (DA-SEYCA-05-26)</t>
  </si>
  <si>
    <t>PAULA JULIANA AYALA MONTAÑEZ</t>
  </si>
  <si>
    <t>210-16628-8</t>
  </si>
  <si>
    <t>CONTRATAR LOS SERVICIOS PROFESIONALES DE UN INGENIERO CIVIL CON EL FIN DE BRINDAR ASESORIA A LA SUBDIRECCION DE GESTION DEL RIESGO Y SEGURIDAD TERRITORIAL, PARA FORTALECER LA RESTAURACIÓN Y PROTECCIÓN DE SERVICIOS ECOSISTÉMICOS PARA LA PROVISIÓN DE AGUA Y LA RESILIENCIA CLIMÁTICA EN EL MARCO DE LA ADAPTACIÓN Y MITIGACIÓN DEL CAMBIO CLIMÁTICO EN EL MARCO DEL PROYECTO 3 DEL PAC 2024-2027: DESARROLLAR Y FORTALECER EL ORDENAMIENTO TERRITORIAL ALREDEDOR DEL AGUA POR SUBZONAS Y/O UNIDADES HIDROGRAFICAS SUBSIGUIENTES-UHS DEL PAC 2024-2027 (RA-INGENIERO CIVIL-10-26).</t>
  </si>
  <si>
    <t>PEDRO ALONSO BALLESTEROS MIRANDA</t>
  </si>
  <si>
    <t>210-16631-8</t>
  </si>
  <si>
    <t>PRESTAR SERVICIOS PROFESIONALES COMO INGENIERO ELECTROMECÁNICO EN LA COORDINACIÓN DE RECURSOS FÍSICOS PARA LA SOSTENIBILIDAD, APOYANDO LA ELABORACIÓN DE REQUERIMIENTOS TECNICOS Y LAS LABORES DE SUPERVISIÓN DE LOS CONTRATOS QUE SE LE ASIGNEN, EN ARAS DE ASEGURAR EL OPTIMO FUNCIONAMIENTO DE LOS BIENES DE LA ENTIDAD (SAF-RF26-PROFESIONAL-12)</t>
  </si>
  <si>
    <t>WILDER FABIAN TORRES MILLAN</t>
  </si>
  <si>
    <t>210-16633-8</t>
  </si>
  <si>
    <t>PRESTAR SERVICIOS PROFESIONALES COMO INGENIERO AMBIENTAL PARA EL DESARROLLO DE ACTIVIDADES COMO ANALISTA EN EL MARCO DEL FORTALECIMIENTO DEL RECURSO HUMANO, LOS BIENES Y SERVICIOS.M-GC-ANALISTA-LAB-02-26</t>
  </si>
  <si>
    <t>HERNAN DARIO HERRERA CALDERON</t>
  </si>
  <si>
    <t>210-16635-8</t>
  </si>
  <si>
    <t>PRESTAR SERVICIOS PROFESIONALES COMO INGENIERO AMBIENTAL PARA EL DESARROLLO DE ACTIVIDADES COMO ANALISTA EN EL MARCO DEL FORTALECIMIENTO DEL RECURSO HUMANO, LOS BIENES Y SERVICIOS. M-GC-ANALISTA-LAB-08-26</t>
  </si>
  <si>
    <t>DIEGO JULIAN SALAMANCA SARMIENTO</t>
  </si>
  <si>
    <t>210-16637-8</t>
  </si>
  <si>
    <t>PRESTAR SERVICIOS PROFESIONALES COMO INGENIERO DE SISTEMAS PARA EL SOPORTE EN LAS ÁREAS DE TECNOLOGÍA, APLICACIONES, SOFTWARE Y REDES CORPORATIVAS, ASÍ COMO LA INVESTIGACIÓN, ADOPCIÓN E IMPLEMENTACIÓN Y DESARROLLO DE NUEVAS TECNOLOGÍAS EN LA CDMB. ADEI-26-26</t>
  </si>
  <si>
    <t>OSCAR MAURICIO ORTIZ CAMACHO</t>
  </si>
  <si>
    <t>210-16638-8</t>
  </si>
  <si>
    <t>PRESTAR LOS SERVICIO PROFESIONALES COMO ING. AMBIENTAL, EN LABORES DE CAMPO PARA TOMA Y PRESERVACION DE MUESTRAS DEL RECURSO HIDRICO EN EL LABORATORIO DE AGUA SUELOS E HIDROBIOLOGICOS DE LA CDMB. M-GC-INGCAMPO-LAB-01-26</t>
  </si>
  <si>
    <t>ANDRES FELIPE SARMIENTO MORENO</t>
  </si>
  <si>
    <t>210-16639-8</t>
  </si>
  <si>
    <t>PRESTAR SERVICIOS PROFESIONALES COMO INGENIERO (A) FORESTAL PARA REALIZAR ACTIVIDADES DE SEGUIMIENTO TÉCNICO A LOS AUTORIZACIONES, PERMISOS, LICENCIAS Y ACTIVIDADES INHERENTES AL RECURSO FLORA, APROVECHAMIENTOS Y COMPENSACIONES FORESTALES; ASÍ COMO PARA APOYAR LAS DEMÁS ACTIVIDADES DE COMPETENCIA DE LA COORDINACIÓN DE SEGUIMIENTO PARA LA SOSTENIBILIDAD ADSCRITA A SEYCA. (DA-CS-49-26)</t>
  </si>
  <si>
    <t>CAROL MARITZA MANRIQUE ARCHILA</t>
  </si>
  <si>
    <t>210-16645-8</t>
  </si>
  <si>
    <t>PRESTAR LOS SERVICIOS PROFESIONALES COMO INGENIERO (A) FORESTAL CON EL FIN DE APOYAR A LA SUBDIRECCIÓN DE GESTIÓN DEL RIESGO Y SEGURIDAD TERRITORIAL, EN LA IDENTIFICACIÓN Y CARACTERIZACIÓN DE EVENTOS AMENAZANTES QUE AFECTEN EL COMPONENTE FLORA, EN LA JURISDICCIÓN DE LA CDMB; EN EL MARCO DEL PROYECTO 5 DEL PAI 2024-2027: TERRITORIOS MÁS ADAPTADOS Y RESILIENTES FRENTE AL RIESGO EN LA JURISDICCIÓN DE LA CDMB. (RA-INGFORESTAL-02-26)</t>
  </si>
  <si>
    <t>MARBELY BLANCO GOMEZ</t>
  </si>
  <si>
    <t>210-16648-8</t>
  </si>
  <si>
    <t>PRESTAR SERVICIOS PROFESIONALES EN LA COORDINACION DE GESTIÓN Y ADMINISTRACIÓN DE PREDIOS INSTITUCIONALES DE LA SUBDIRECCION ADMINISTRATIVA Y FINANCIERA, PARA ASESORAR LAS ACTIVIDADES RELACIONADAS CON EL MANEJO DE PREDIOS. (SAF-PI26-PROFESIONAL-01)</t>
  </si>
  <si>
    <t>JOHAN SEBASTIAN BAUTISTA VESGA</t>
  </si>
  <si>
    <t>210-16649-8</t>
  </si>
  <si>
    <t>PRESTAR SERVICIOS PROFESIONALES PARA EL DESARROLLO DE ACTIVIDADES DE VERIFICACIÓN, FORTALECIMIENTO, APOYO, SEGUIMIENTO Y VISIBILIZACIÓN DE LAS EMPRESAS Y EMPREDIMIENTOS VINCULADOS A LA VENTANILLA NEGOCIOS VERDES DE LA CDMB OA-CV-06-26</t>
  </si>
  <si>
    <t>DANIEL SEBASTIAN BONNET ROSARIO</t>
  </si>
  <si>
    <t>210-16650-8</t>
  </si>
  <si>
    <t>PRESTAR LOS SERVICIOS PROFESIONALES PARA APOYAR A LOS GESTORES AMBIENTALES COMO ENLACES TERRITORIALES EN LA GESTIÓN SOSTENIBLE HACIENDO ÉNFASIS EN LA ECONOMÍA CIRCULAR Y LA BIOECOMÍA ETC. GESA-PROFESIONAL-3416</t>
  </si>
  <si>
    <t>KAREN LIZETH LINEROS PINZON</t>
  </si>
  <si>
    <t>210-16651-8</t>
  </si>
  <si>
    <t>PRESTAR LOS SERVICIOS PROFESIONALES COMO ABOGADO(A) PARA ASESORAR, APOYAR Y BRINDAR ACOMPAÑAMIENTO EN LA SUPERVISIÓN DE CONTRATOS Y MEJORA CONTINUA DEL PROCESO DE GESTIÓN ESTRATEGICA. ADEI-05-26</t>
  </si>
  <si>
    <t>ESTHEFANIA DIGNORA PRIETO QUIROGA</t>
  </si>
  <si>
    <t>210-16654-8</t>
  </si>
  <si>
    <t>CONTRATAR LOS SERVICIOS PROFESIONALES DE UN ABOGADO(A) ESPECIALIZADO, PARA EJERCER SEGUIMIENTO, CONTROL Y RESPUESTA A LAS ACCIONES JUDICIALES, ASÍ COMO PRESTAR APOYO ADMINISTRATIVO, JURÍDICO Y CONTRACTUAL A LA SUBDIRECCIÓN DE GESTIÓN DEL RIESGO Y SEGURIDAD TERRITORIAL DE LA CDMB, COMO PARTE DEL CONOCIMIENTO TERRITORIAL PARA LA MITIGACIÓN, PREVENCIÓN, ADAPTACIÓN Y ATENCIÓN DE AMENAZAS NATURALES, EN EL MARCO DEL PROYECTO 5 DEL PAI 2024-2027: TERRITORIOS MÁS ADAPTADOS Y RESILIENTES FRENTE AL RIESGO EN LA JURISDICCIÓN DE LA CDMB (RA-ABOGADO-02-26)</t>
  </si>
  <si>
    <t>ROBERTO PABLO BELTRAN FLOREZ</t>
  </si>
  <si>
    <t>210-16655-8</t>
  </si>
  <si>
    <t>PRESTAR SERVICIOS PROFESIONALES COMO INGENIERO AMBIENTAL PARA EL DESARROLLO DE ACTIVIDADES COMO ANALISTA EN EL MARCO DEL FORTALECIMIENTO DEL RECURSO HUMANO, LOS BIENES Y SERVICIOS. M-GC-ANALISTA-LAB-07-26</t>
  </si>
  <si>
    <t>VALENTINA SERNA CAMACHO</t>
  </si>
  <si>
    <t>210-16659-8</t>
  </si>
  <si>
    <t>CONTRATAR LOS SERVICIOS PROFESIONALES DE UN (A) INGENIERO (A) CIVIL CON EL FIN DE APOYAR A LA SUBDIRECCIÓN DE GESTIÓN DEL RIESGO Y SEGURIDAD TERRITORIAL EN LA CARACTERIZACIÓN DE LAS AMENAZAS NATURALES EN LA JURISDICCIÓN DE LA CDMB, ASÍ COMO EN EL SEGUIMIENTO TÉCNICO A LAS ACCIONES JUDICIALES, EN EL MARCO DEL PROYECTO 5 DEL PAC 2024-2027: TERRITORIOS MÁS ADAPTADOS Y RESILIENTES FRENTE AL RIESGO EN LA JURISDICCIÓN DE LA CDMB (RA-INGENIERO CIVIL-03-26).</t>
  </si>
  <si>
    <t>CHRISTIAN ARIEL AMADO GAONA</t>
  </si>
  <si>
    <t>210-16664-8</t>
  </si>
  <si>
    <t>PRESTACION DE SERVICIOS PROFESIONALES COMO INGENIERO DE SISTEMAS ESPECIALIZADO EN SEGURIDAD INFORMATICA DE APOYO AL PROCESO DE TECNOLOGIAS DE LA INFORMACION, PARA CONFIGURAR, GESTIONAR Y ADMINISTRAR LA INFRAESTRUCTURA DE TECNOLOGÌAS DE LA INFORMACIÒN Y LAS COMUNICACIONES DE LA CDMB. ADEI-06-26</t>
  </si>
  <si>
    <t>ELKIN MAURICIO REYES MONSALVE</t>
  </si>
  <si>
    <t>210-16665-8</t>
  </si>
  <si>
    <t>PRESTAR SERVICIOS PROFESIONALES COMO INGENIERO FORESTAL EN EL DESARROLLO DE LAS ACTIVIDADES OPERATIVAS Y ADMINISTRATIVAS EFECTUADAS POR EL GRUPO ÉLITE AMBIENTAL ORIENTADAS AL CONTROL AMBIENTAL, CONTROL A MINERÍA ILEGAL, PROTECCIÓN DE ÁREAS DE ESPECIAL IMPORTANCIA AMBIENTAL Y PÁRAMOS, ASÍ COMO EL TRÁMITE DE SOLICITUDES AMBIENTALES EN VITAL(DA-GEA-02-26).</t>
  </si>
  <si>
    <t>AURELIO MARLES SALAZAR</t>
  </si>
  <si>
    <t>210-16667-8</t>
  </si>
  <si>
    <t>PRESTAR SERVICIOS PROFESIONALES COMO ABOGADO PARA COADYUVAR EN LOS TRÁMITES, PROYECCIÓN DE RESPUESTAS, DEFENSA JUDICIAL Y PROCEDIMIENTOS PROPIOS DE LA SUBDIRECCIÓN DE EVALUACIÓN Y CONTROL AMBIENTAL EN EL ÁREA DE JURISDICCIÓN DE LA CDMB (DA-SEYCA-04-26)</t>
  </si>
  <si>
    <t>SERGIO ANDRES TARAZONA RICO</t>
  </si>
  <si>
    <t>210-16668-8</t>
  </si>
  <si>
    <t>PRESTAR SERVICIOS PROFESIONALES COMO BIÓLOGO(A) PARA EL MONITOREO Y GESTIÓN DE LA BIODIVERSIDAD ACORDE A LA ESTRATEGIA DE CONSERVACIÓN, MANEJO Y USO DE LA BIODIVERSIDAD EN LA JURISDICCIÓN DE LA CDMB. M-GC-BIOLOGO-MB-05-26.</t>
  </si>
  <si>
    <t>FREDY GIOVANNI FLOREZ GOMEZ</t>
  </si>
  <si>
    <t>210-16672-8</t>
  </si>
  <si>
    <t>PRESTAR SERVICIOS PROFESIONALES COMO BIÓLOGO(A) PARA EL MONITOREO Y GESTIÓN DE LA BIODIVERSIDAD ACORDE A LA ESTRATEGIA DE CONSERVACIÓN, MANEJO Y USO DE LA BIODIVERSIDAD EN LA JURISDICCIÓN DE LA CDMB. M-GC-BIOLOGO-MB-06-26.</t>
  </si>
  <si>
    <t>FABIAN ANDRES SIERRA GALVIS</t>
  </si>
  <si>
    <t>210-16674-8</t>
  </si>
  <si>
    <t>PRESTAR SERVICIOS PROFESIONALES COMO INGENIERO (A) AMBIENTAL, PARA REALIZAR EL SEGUIMIENTO A LAS AUTORIZACIONES RELACIONADAS CON CONCESIONES DE AGUA, ASÍ COMO PARA DESARROLLAR LAS DEMÁS ACTIVIDADES DE COMPETENCIA DE LA COORDINACIÓN DE SEGUIMIENTO PARA LA SOSTENIBILIDAD ADSCRITA A SEYCA, OBJETO DE COBRO DE LA TASA POR USO DE AGUA Y ENFOCADO AL MEJORAMIENTO DE LA CALIDAD DEL RECURSO HÍDRICO AFECTADO POR DICHOS PERMISOS. (DA-CS-40-26)</t>
  </si>
  <si>
    <t>KAROL SILVANA CALDERON PEREZ</t>
  </si>
  <si>
    <t>210-16675-8</t>
  </si>
  <si>
    <t>PRESTAR LOS SERVICIOS PROFESIONALES COMO INGENIERO AMBIENTAL, EN LA RED DE CANTIDAD Y CALIDAD DE AGUA. M-GC-ING-AMBIENTAL-03-26</t>
  </si>
  <si>
    <t>JENNIFER ROCIO VALENCIA DIAZ</t>
  </si>
  <si>
    <t>210-16676-8</t>
  </si>
  <si>
    <t>CONTRATAR LOS SERVICIOS PROFESIONALES DE UN INGENIERO(A) AMBIENTAL PARA REALIZAR EVALUACIÓN A LOS PERMISOS, LICENCIAS Y AUTORIZACIONES AMBIENTALES Y DE ESTA MANERA ATENDER EFICAZ Y OPORTUNAMENTE LAS SOLICITUDES DE TRAMITES DE EVALUACIÓN DE LA SUBDIRECCIÓN DE EVALUACIÓN Y CONTROL AMBIENTAL EN EL ÁREA DE JURISDICCIÓN DE LA CDMB. (DA-E-58-26)</t>
  </si>
  <si>
    <t>NAYITH ELVIRA MONTOYA ZAYAS</t>
  </si>
  <si>
    <t>210-16678-8</t>
  </si>
  <si>
    <t>PRESTAR SERVICIOS PROFESIONALES COMO QUIMICO PARA EL DESARROLLO DE ACTIVIDADES COMO ANALISTA EN EL MARCO DEL FORTALECIMIENTO DEL RECURSO HUMANO, LOS BIENES Y SERVICIOS.M-GC-ANALISTA-LAB-09-26</t>
  </si>
  <si>
    <t>MICHELLE DE LA CRUZ RUIDIAZ</t>
  </si>
  <si>
    <t>210-16679-8</t>
  </si>
  <si>
    <t>CONTRATAR LOS SERVICIOS PROFESIONALES DE UN ADMINISTRADOR DE EMPRESAS CON EL FIN DE BRINDAR APOYO Y ASESORIA A LA SUBDIRECCION DE GESTION DEL RIESGO Y SEGURIDAD TERRITORIAL, EN EL DESARROLLO DE ACCIONES DE MODELO DE GOBERNANZA Y/O PACTOS SECTORIALES Y EL FORTALECIMIENTO DE LAS CADENAS DE VALOR PRODUCTIVAS Y LOS MODELOS DE NEGOCIO BAJO EL ENFOQUE DE CRECIMIENTO VERDE ALREDEDOR DE LAS UNIDADES HIDROGRAFICAS SUBSIGUIENTES PARA IMPLEMENTAR EL ESQUEMA DE SEGURIDAD HIDRICA DE LA CDMB, EN EL MARCO DEL PROYECTO 3: DESARROLLAR Y FORTALECER EL ORDENAMIENTO TERRITORIAL ALREDEDOR DEL AGUA POR SUBZONAS Y/O UNIDADES HIDROGRAFICAS SUBSIGUIENTES - UHS DEL PAC 2024-2027 (RA-ADMINISTRADOR-03-26).</t>
  </si>
  <si>
    <t>ALEJANDRO REY NUNCIRA</t>
  </si>
  <si>
    <t>210-16680-8</t>
  </si>
  <si>
    <t>PRESTAR SERVICIOS PROFESIONALES COMO MÉDICO VETERINARIO, PARA EL CONTROL Y SEGUIMIENTO A LOS PERMISOS, TENENCIAS, ACTIVIDADES INHERENTES AL RECURSO FAUNA, APOYO TÉCNICO EN LA SUPERVISIÓN DE LA OPERACIÓN DEL CAVF POR PARTE DE LA SUBDIRECCIÓN DE EVALUACIÓN Y CONTROL AMBIENTAL (DA-SEYCA-11-26)</t>
  </si>
  <si>
    <t>DAVID HERNANDO BENAVIDES MATEUS</t>
  </si>
  <si>
    <t>260340</t>
  </si>
  <si>
    <t>3202-R104</t>
  </si>
  <si>
    <t>210-16681-8</t>
  </si>
  <si>
    <t>CONTRATAR LOS SERVICIOS PROFESIONALES DE UN INGENIERO (A) CIVIL, PARA REALIZAR EVALUACIÓN A LOS PERMISOS, LICENCIAS Y AUTORIZACIONES AMBIENTALES Y DE ESTA MANERA ATENDER EFICAZ Y OPORTUNAMENTE LAS SOLICITUDES DE TRAMITES DE EVALUACIÓN DE LA SUBDIRECCIÓN DE EVALUACIÓN Y CONTROL AMBIENTAL EN EL ÁREA DE JURISDICCIÓN DE LA CDMB (DA-E-03-26)</t>
  </si>
  <si>
    <t>PAULA CATALINA VELASCO PEDRAZA</t>
  </si>
  <si>
    <t>210-16682-8</t>
  </si>
  <si>
    <t>PRESTAR SERVICIOS PROFESIONALES COMO INGENIERO (A) QUÍMICO (A), PARA REALIZAR EL SEGUIMIENTO A LOS PERMISOS, Y AUTORIZACIONES AMBIENTALES RELACIONADAS CON VERTIMIENTOS OBJETO DE COBRO DE TASA RETRIBUTIVA; ASÍ COMO PARA APOYAR LAS DEMÁS ACTIVIDADES DE COMPETENCIA DE LA COORDINACIÓN DE SEGUIMIENTO PARA LA SOSTENIBILIDAD. (DA-CS-33-26)</t>
  </si>
  <si>
    <t>YUDY ROCIO CASTELLANOS SUAREZ</t>
  </si>
  <si>
    <t>210-16689-8</t>
  </si>
  <si>
    <t>PRESTAR SERVICIOS PROFESIONALES PARA ANALIZAR, IMPLEMENTAR Y ASESORAR EL DESARROLLO DEL SISTEMA INTEGRADO DE GESTIÓN DE CONTROL SIC, APOYO EN EL PROCESO DE SISTEMA INTEGRADO DE GESTIÓN DE CONTROL SIC PARA LA ADOPCIÓN DE TRÁMITES AMBIENTALES EN PLATAFORMA VITAL Y REALIZAR LOS TRÁMITES EN MATERIA DE REQUERIMIENTOS TÉCNICOS PARA LA CONTRATACIÓN DE LA SUBDIRECCIÓN DE EVALUACIÓN Y CONTROL AMBIENTAL (DA-SEYCA-01-26)</t>
  </si>
  <si>
    <t>DANY ALEXANDER SANCHEZ CAMACHO</t>
  </si>
  <si>
    <t>210-16696-8</t>
  </si>
  <si>
    <t>PRESTAR SERVICIOS PROFESIONALES COMO MÉDICO VETERINARIO, PARA REALIZAR EL SEGUIMIENTO A LOS PERMISOS Y TENENCIAS, ACTIVIDADES DE CONTROL Y VIGILANCIA AMBIENTAL INHERENTES AL RECURSO FAUNA, ASÍ COMO PARA APOYAR LAS DEMÁS ACTIVIDADES DE COMPETENCIA DE SEYCA (DA-GEA-32-26).</t>
  </si>
  <si>
    <t>CAMILO ANDRES SALGUERO SANDOVAL</t>
  </si>
  <si>
    <t>210-16698-8</t>
  </si>
  <si>
    <t>PRESTAR SERVICIOS PROFESIONALES PARA COADYUVAR CON ACTIVIDADES QUE CONTRIBUYAN A LA MEJORA CONTINUA DEL SISTEMA INTEGRADO DE GESTIÓN Y CONTROL - SIGC DE LA ENTIDAD CON RELACIÓN AL PROCESO DE GESTIÓN ESTRATEGICA. ADEI-20-26</t>
  </si>
  <si>
    <t>CARMEN ROSA ORDUZ JAIMES</t>
  </si>
  <si>
    <t>210-16705-8</t>
  </si>
  <si>
    <t>CONTRATAR LOS SERVICIOS PROFESIONALES COMO ABOGADO PARA BRINDAR ASESORÍA EN ASUNTOS DE NATURALEZA JURÍDICA EN EL GRUPO DE GESTIÓN PRESUPUESTAL Y EFICIENCIA DEL GASTO PÚBLICO DE LA SUBDIRECCIÓN ADMINISTRATIVA Y FINANCIERA. (SAF-PT26-PROFESIONAL-01)</t>
  </si>
  <si>
    <t>FRANCYS YULIETT GAVIRIA NAVAS</t>
  </si>
  <si>
    <t>210-16451-8</t>
  </si>
  <si>
    <t>CONTRATAR LOS SERVICIOS DE APOYO A LA GESTION PARA COAYUVAR EN EL DESARROLLO DE ACTIVIDADES RELACIONADAS CON LA ORGANIZACIÓN DE ARCHIVO A CARGO DE LA COORDINACIÓN DEL GRUPO DE DEFENSA JURÍDICA INTEGRAL (SG-SANC-2026-14)</t>
  </si>
  <si>
    <t>YERLY TATIANA MELENDEZ FUENTES</t>
  </si>
  <si>
    <t>210-16494-8</t>
  </si>
  <si>
    <t>PRESTAR LOS SERVICIOS COMO INGENIERO AMBIENTAL IA-GS-03-26 PARA EJECUTAR LAS ACCIONES QUE COMPRENDE RESTAURACIÓN ECOLÓGICA E HIDROBIOLOGICA DE CORREDORES DE CONECTIVIDAD Y/O ACUERDOS DE CONSERVACION ACORDE CON LOS INSTRUMENTOS DE PLANIFICACIÓN</t>
  </si>
  <si>
    <t>JULIAN ANDRES OSPINA HERRERA</t>
  </si>
  <si>
    <t>210-16500-8</t>
  </si>
  <si>
    <t>PRESTAR LOS SERVICIOS PROFESIONALES COMO ABOGADO ESPECIALIZADO EN MATERIA LABORAL PARA ASESORAR Y COADYUVAR EN LA PROYECCION DE OFICIOS Y ACTOS ADMINISTRATIVOS DE LAS ACTIVIDADES DE ORDEN LABORAL, DE EMPLEO PÚBLICO, BONOS PENSIONALES, RESOLUCIONES DE ACUERDOS SINDICALES Y DEMÁS ACTOS ADMINISTRATIVOS PROFERIDOS POR EL PROCESO DE GESTIÓN ESTRATÉGICA DEL TALENTO HUMANO (SG-GETH-2026-004)</t>
  </si>
  <si>
    <t>JUAN PABLO PIÑEROS NIETO</t>
  </si>
  <si>
    <t>210-16516-8</t>
  </si>
  <si>
    <t>CONTRATAR LOS SERVICIOS PROFESIONALES PARA REALIZAR EVALUACIÓN A LOS PERMISOS, LICENCIAS Y AUTORIZACIONES AMBIENTALES Y DE ESTA MANERA ATENDER EFICAZ Y OPORTUNAMENTE LAS SOLICITUDES DE TRÁMITES DE EVALUACIÓN DE LA SUBDIRECCIÓN DE EVALUACIÓN Y CONTROL AMBIENTAL EN EL ÁREA DE JURISDICCIÓN DE LA CDMB, ADEMÁS BRINDAR APOYO TÉCNICO EN SISTEMAS DE INFORMACIÓN GEOGRÁFICA (SIG), INCLUYENDO LA ELABORACIÓN, ANÁLISIS Y REVISIÓN DE INFORMACIÓN CARTOGRÁFICA REQUERIDA PARA LOS PROCESOS DE EVALUACIÓN AMBIENTAL (DA-E-23-26)</t>
  </si>
  <si>
    <t>DIEGO ENRIQUE REYES GUERRA</t>
  </si>
  <si>
    <t>210-16609-8</t>
  </si>
  <si>
    <t>PRESTAR LOS SERVICIOS PROFESIONALES COMO LICENCIADA EN EDUCACIÓN PARA FORTALECER EL MODELO EDUCATIVO PERTINENTE EN EL MARCO DE LAS UNIDADES HIDROGRAFICAS QUE PERMITA EL ACOMPAÑAMIENTO A LOS PRAES, PROCEDAS, Y LA ARTICULACION CON LOS CIDEAS. GESA-PROFESIONAL-3206</t>
  </si>
  <si>
    <t>LIZETH PAOLA CORREDOR ARCINIEGAS</t>
  </si>
  <si>
    <t>210-16636-8</t>
  </si>
  <si>
    <t>PRESTAR SERVICIOS PROFESIONALES COMO INGENIERO AMBIENTAL DE APOYO A LA GESTIÓN DE LA CALIDAD DEL AIRE, EN EL MARCO DE LOS PLANES O PROGRAMAS DE LA ENTIDAD Y DEL ORDEN NACIONAL, Y SISTEMAS DISPUESTOS PARA ELLO. M-GC-ING-AMBIENTAL-01-26</t>
  </si>
  <si>
    <t>JAIVERTH LEANDRO LOPEZ GONZALEZ</t>
  </si>
  <si>
    <t>210-16646-8</t>
  </si>
  <si>
    <t>PRESTAR LOS SERVICIOS PROFESIONALES DE UN ABOGADO PARA PROYECTAR LOS ACTOS ADMINISTRATIVOS, ADELANTAR TRÁMITES DE LOS ENTES DE CONTROL, PRESENTAR AVANCES JURÍDICOS Y REALIZAR DEFENSA JURÍDICA, DE ESTA MANERA ATENDER EFICAZ Y OPORTUNAMENTE LAS SOLICITUDES DE LA SUBDIRECCIÓN DE EVALUACIÓN Y CONTROL AMBIENTAL (DA-SEYCA-03-26)</t>
  </si>
  <si>
    <t>EMILSE PINEDA QUIROGA</t>
  </si>
  <si>
    <t>210-16647-8</t>
  </si>
  <si>
    <t>PRESTAR LOS SERVICIOS PROFESIONALES PARA APOYAR A LOS GESTORES AMBIENTALES COMO ENLACES TERRITORIALES EN LA GESTIÓN SOSTENIBLE HACIENDO ÉNFASIS EN LA ECONOMÍA CIRCULAR Y LA BIOECOMÍA ETC. GESA-PROFESIONAL-3406</t>
  </si>
  <si>
    <t>JHOAN ANDRES FUQUEN MURCIA</t>
  </si>
  <si>
    <t>210-16671-8</t>
  </si>
  <si>
    <t>CONTRATAR LOS SERVICIOS PROFESIONALES DE UN ABOGADO PARA IMPULSAR, PROYECTAR Y SUSTANCIAR EN TEMAS JURIDICOS Y ACTUACIONES ADMINISTRATIVAS DE LA CDMB REQUERIDOS EN EL GRUPO DE PROCESOS SANCIONATORIOS (SG-SANC-2026-05)</t>
  </si>
  <si>
    <t>ANA MARIA RANGEL GARROTT</t>
  </si>
  <si>
    <t>210-16673-8</t>
  </si>
  <si>
    <t>PRESTAR LOS SERVICIOS PROFESIONALES COMO INGENIERO ELECTRONICO PARA REALIZAR EL SEGUIMIENTO Y MANTENIMIENTO DE EQUIPOS INSTALADOS EN LAS REDES DE MONITOREO QUE OPERA LA ENTIDAD. M-GC-ELECTRONICO-01-26</t>
  </si>
  <si>
    <t>GIANNI YASSER RIVERA RUEDA</t>
  </si>
  <si>
    <t>210-16684-8</t>
  </si>
  <si>
    <t>CONTRATAR LOS SERVICIOS PROFESIONALES DE UN ABOGADO PARA IMPULSAR, PROYECTAR Y SUSTANCIAR EN TEMAS JURIDICOS Y ACTUACIONES ADMINISTRATIVAS DE LA CDMB REQUERIDOS EN EL GRUPO DE PROCESOS SANCIONATORIOS (SG-SANC-2026-04)</t>
  </si>
  <si>
    <t>JUAN FERNANDO BERMEJO HERNANDEZ</t>
  </si>
  <si>
    <t>210-16685-8</t>
  </si>
  <si>
    <t>PRESTAR LOS SERVICIOS PROFESIONALES EN EL DESARROLLO DE ACTIVIDADES DE ASESORÍA, VERIFICACIÓN Y FORTALECIMIENTO DE LOS NEGOCIOS VERDES EN EL ÁREA DE JURISDICCIÓN DE LA CDMB OA-CV-24-26</t>
  </si>
  <si>
    <t>VIVIANA ANDREA BARAJAS ALBA</t>
  </si>
  <si>
    <t>210-16686-8</t>
  </si>
  <si>
    <t>PRESTAR SERVICIOS DE APOYO A LA GESTIÓN PARA REALIZAR ACTIVIDADES RELACIONADAS CON EL SG-SST APROBADO POR EL MODELO INTEGRADO DE PLANEACION Y GESTION (SG-GETH-2026-009)</t>
  </si>
  <si>
    <t>MAYRA NATHALIA PARRA MANTILLA</t>
  </si>
  <si>
    <t>210-16688-8</t>
  </si>
  <si>
    <t>PRESTAR SERVICIOS PROFESIONALES COMO INGENIERO(A) AMBIENTAL PARA EL APOYO EN CONTROL PREVENTIVO DE AFECTACIONES DE RECURSOS NATURALES Y APOYO EN LA PARAMETRIZACIÓN DE TRÁMITES EN PLATAFORMA VITAL Y PROCEDIMIENTOS PROPIOS DE LA SUBDIRECCIÓN DE EVALUACIÓN Y CONTROL AMBIENTAL EN EL ÁREA DE JURISDICCIÓN DE LA CDMB (DA-SEYCA-06-26)</t>
  </si>
  <si>
    <t>ZULY MARCELA SANCHEZ CORREA</t>
  </si>
  <si>
    <t>210-16691-8</t>
  </si>
  <si>
    <t>PRESTAR SERVICIOS PROFESIONALES COMO ABOGADO (A) PARA PROYECTAR ACTOS ADMINISTRATIVOS, BRINDAR ASESORÍA, APOYO JURÍDICO Y LEGAL EN LO RELACIONADO CON LOS CIERRES DE EXPEDIENTES DE AUTORIZACIONES AMBIENTALES Y DEMÁS ACTIVIDADES ADMINISTRATIVAS DE LA COORDINACIÓN DE SEGUIMIENTO PARA LA SOSTENIBILIDAD ADSCRITA A SEYCA. (DA-CS-07-26)</t>
  </si>
  <si>
    <t>YULI VIVIANNE SUAREZ OCHOA</t>
  </si>
  <si>
    <t>210-16692-8</t>
  </si>
  <si>
    <t>PRESTAR SERVICIOS PROFESIONALES PARA COADYUVAR CON ACTIVIDADES QUE CONTRIBUYAN A LA MEJORA CONTINUA DEL SISTEMA INTEGRADO DE GESTIÓN Y CONTROL - SIGC DE LA ENTIDAD CON RELACIÓN AL PROCESO DE GESTIÓN ESTRATEGICA. ADEI-18-26</t>
  </si>
  <si>
    <t>MARIA JULIANA DIAZ BASTO</t>
  </si>
  <si>
    <t>210-16697-8</t>
  </si>
  <si>
    <t>PRESTAR SERVICIOS PROFESIONALES COMO INGENIERO(A) AMBIENTAL Y/O INGENIERO(A) QUÍMICO PARA EL APOYO DE LA SUBDIRECCIÓN DE EVALUACIÓN Y CONTROL AMBIENTAL PARA LA IMPLEMENTACIÓN DEL REGISTRO ÚNICO AMBIENTAL-RUA EN LAS SOLICITUDES DE TRÁMITES AMBIENTALES DE CARA A LOS USUARIOS EXTERNOS QUE ALLEGAN SOLICITUDES A LA ENTIDAD (DA-SEYCA-07-26)</t>
  </si>
  <si>
    <t>NORIDA FERNANDA ORDUÑA SUAREZ</t>
  </si>
  <si>
    <t>210-16701-8</t>
  </si>
  <si>
    <t>PRESTAR SERVICIOS PROFESIONALES EN LA OFICINA DE CONTRATACIÓN DE LA CDMB PARA EL DESARROLLO DE ACTIVIDADES RELACIONADAS CON EL PROCESO DE ADQUISICIÓN DE BIENES Y SERVICIOS DE LA ENTIDAD (BS-19-26)</t>
  </si>
  <si>
    <t>CLAUDIA PATRICIA MORA HERRERA</t>
  </si>
  <si>
    <t>210-16707-8</t>
  </si>
  <si>
    <t>PRESTAR SERVICIOS PROFESIONALES COMO ABOGADO ESPECIALIZADO PARA BRINDAR ASESORÍA JURÍDICA Y REALIZAR LAS GESTIONES Y TRÁMITES NECESARIOS EN LOS ASUNTOS DE CARÁCTER LEGAL QUE REQUIERA LA SUBDIRECCIÓN ADMINISTRATIVA Y FINANCIERA. (SAF26-PROFESIONALESP-01)</t>
  </si>
  <si>
    <t>ANSELMO GARAVITO VARGAS</t>
  </si>
  <si>
    <t>210-16708-8</t>
  </si>
  <si>
    <t>PRESTAR LOS SERVICIOS DE APOYO A LA GESTIÓN PARA COADYUVAR A LOS GESTORES AMBIENTALES COMO ENLACES TERRITORIALES EN LA GESTIÓN SOSTENIBLE HACIENDO ÉNFASIS EN LA ECONOMÍA CIRCULAR Y LA BIOECOMÍA ETC. GESA-APOYO-3420</t>
  </si>
  <si>
    <t>YEISSON SNEIDER VILLABONA LANDINEZ</t>
  </si>
  <si>
    <t>210-16710-8</t>
  </si>
  <si>
    <t>PRESTAR LOS SERVICIOS PROFESIONALES ESPECIALIZADOS PARA ASESORAR Y APOYAR LOS PROCESOS Y PROCEDIMIENTOS DE LA SUBDIRECCIÓN ADMINISTRATIVA Y FINANCIERA. (SAF26-PROFESIONALESP-04)</t>
  </si>
  <si>
    <t>HUMBERTO PEÑUELA ARCE</t>
  </si>
  <si>
    <t>210-16713-8</t>
  </si>
  <si>
    <t>PRESTAR LOS SERVICIOS PROFESIONALES PARA FORTALECER LOS PROCESOS DE PARTICIPACIÓN CIUDADANA EN LA PLANEACIÓN Y GESTIÓN SOSTENIBLE DE LOS TERRITORIOS E IDENTIFICACIÓN, FORMULACIÓN Y GESTIÓN DE PROYECTOS. GESA-PROFESIONAL-3505</t>
  </si>
  <si>
    <t>ELSA FABIOLA LEON TELLEZ</t>
  </si>
  <si>
    <t>210-16714-8</t>
  </si>
  <si>
    <t>PRESTAR LOS SERVICIOS PROFESIONALES DE UN CONTADOR PUBLICO EN EL AREA DE TESORERIA Y CARTERA PARA EFECTUAR LA VERIFICACION Y ANÁLISIS EN LA RELACION COSTO - BENEFICIO PARA EL SANEAMENTO CONTABLE; ASÍ COMO LA REVISIÓN, SEGUIMIENTO Y COBRO DE LA CARTERA PERSUASIVA. (SAF-TC26-PROFESIONAL-03)</t>
  </si>
  <si>
    <t>KAREN STEFANY DIAZ CALA</t>
  </si>
  <si>
    <t>210-16717-8</t>
  </si>
  <si>
    <t>PRESTAR SERVICIOS DE APOYO A LA GESTIÓN EN LA SUBDIRECCIÓN ADMINISTRATIVA Y FINANCIERA PARA APOYAR EL ALMACÉN DE LA CDMB EN LA RECEPCIÓN, CLASIFICACIÓN, UBICACIÓN Y ASIGNACIÓN DE LOS BIENES ADQUIRIDOS, Y A SU VEZ, COLABORAR EN LA TOMA DE LOS INVENTARIOS FÍSICOS (SAF-RF26-APOYO-01)</t>
  </si>
  <si>
    <t>EDGAR EDUARDO MOJICA ARDILA</t>
  </si>
  <si>
    <t>210-16718-8</t>
  </si>
  <si>
    <t>PRESTAR SERVICIOS PROFESIONALES COMO INGENIERO AMBIENTAL PARA ASESORAR LAS ACTIVIDADES RELACIONADAS CON EL SISTEMA DE GESTIÓN AMBIENTAL EN LA COORDINACIÓN DE RECURSOS FÍSICOS PARA LA SOSTENIBILIDAD. (SAF-RF26-PROFESIONAL-13)</t>
  </si>
  <si>
    <t>MARLON SANTIAGO OLIVEROS SERRANO</t>
  </si>
  <si>
    <t>210-16448-8</t>
  </si>
  <si>
    <t>PRESTAR LOS SERVICIOS PROFESIONALES COMO TRABAJADOR SOCIAL, TS-GS-01-26, PARA EJECUTAR LAS ACCIONES QUE COMPRENDE RESTAURACIÓN ECOLÓGICA E HIDROBIOLOGICA DE CORREDORES DE CONECTIVIDAD Y/O ACUERDOS DE CONSERVACION ACORDE CON LOS INSTRUMENTOS DE PLANIFICACIÓN</t>
  </si>
  <si>
    <t>ADRIANA CABALLERO VILLAMIZAR</t>
  </si>
  <si>
    <t>210-16473-8</t>
  </si>
  <si>
    <t>CONTRATAR SERVICIOS PROFESIONALES COMO ABOGADO(A) PARA PROYECTAR ACTOS ADMINISTRATIVOS, ADELANTAR TRAMITES Y PRESENTAR AVANCES JURÍDICOS, Y DE ESTA MANERA ATENDER EFICAZ Y OPORTUNAMENTE LAS SOLICITUDES DE TRAMITES DE EVALUACIÓN DE LA SUBDIRECCIÓN DE EVALUACIÓN Y CONTROL AMBIENTAL EN EL ÁREA DE JURISDICCIÓN DE LA CDMB. (DA-E-19-26)</t>
  </si>
  <si>
    <t>CARLOS ORLANDO ARIZA BELTRAN</t>
  </si>
  <si>
    <t>210-16484-8</t>
  </si>
  <si>
    <t>PRESTAR LOS SERVICIOS COMO TECNICO AMBIENTAL TC-GS-01-26 PARA DESARROLLAR ACCIONES QUE PERMITAN FORTALECER EL SISTEMA DE INCENTIVOS A LA CONSERVACIÓN Y/O DISEÑO Y ENTREGA DE INSTRUMENTOS ECONÓMICOS</t>
  </si>
  <si>
    <t>LUIS BENJAMIN RODRIGUEZ MORENO</t>
  </si>
  <si>
    <t>210-16616-8</t>
  </si>
  <si>
    <t>PRESTAR LOS SERVICIOS COMO INGENIERO AMBIENTAL IA-GS-02-26 PARA EJECUTAR LAS ACCIONES QUE COMPRENDE RESTAURACIÓN ECOLÓGICA E HIDROBIOLOGICA DE CORREDORES DE CONECTIVIDAD Y/O ACUERDOS DE CONSERVACION ACORDE CON LOS INSTRUMENTOS DE PLANIFICACIÓN</t>
  </si>
  <si>
    <t>SANDRA PILONIETA BUENO</t>
  </si>
  <si>
    <t>210-16619-8</t>
  </si>
  <si>
    <t>PRESTAR SERVICIOS PROFESIONALES COMO AGRÓNOMO O INGENIERO AGRÓNOMO PARA ASESORAR, PROMOVER, APOYAR Y DESARROLLAR INICIATIVAS DE MODELOS DE PRODUCCIÓN SOSTENIBLE Y LOS NEGOCIOS VERDES OA-CV--21-26</t>
  </si>
  <si>
    <t>ANDRES JURADO ALMEIDA</t>
  </si>
  <si>
    <t>210-16683-8</t>
  </si>
  <si>
    <t>PRESTAR SERVICIOS PROFESIONALES COMO MÉDICO VETERINARIO, PARA REALIZAR EL SEGUIMIENTO A LOS PERMISOS Y TENENCIAS, ACTIVIDADES DE CONTROL Y VIGILANCIA AMBIENTAL INHERENTES AL RECURSO FAUNA, ASÍ COMO PARA APOYAR LAS DEMÁS ACTIVIDADES DE COMPETENCIA DE SEYCA (DA-GEA-28-26).</t>
  </si>
  <si>
    <t>MAYRA ALEJANDRA MOJICA MONTERO</t>
  </si>
  <si>
    <t>210-16690-8</t>
  </si>
  <si>
    <t>PRESTAR SERVICIOS DE APOYO COMO TECNOLOGO EN ELECTRÓNICA PARA REALIZAR ACTIVIDADES RELACIONADAS CON EL MANTENIMIENTO DE LAS REDES DE MONITOREO DE LA CDMB. M-GC-TEC-03-26</t>
  </si>
  <si>
    <t>MELBIN SOTO FLOREZ</t>
  </si>
  <si>
    <t>210-16699-8</t>
  </si>
  <si>
    <t>PRESTAR SERVICIOS PROFESIONALES PARA REALIZAR ACTIVIDADES REQUERIDAS PARA EL DESARROLLO DE LA GESTIÓN ADMINISTRATIVA Y FINANCIERA A CARGO DE LA COORDINACION DE GESTIÓN PRESUPUESTAL Y EFICIENCIA DEL GASTO PÚBLICO. (SAF-PT26-PROFESIONAL-02)</t>
  </si>
  <si>
    <t>JUAN PABLO JAIMES OSORIO</t>
  </si>
  <si>
    <t>210-16706-8</t>
  </si>
  <si>
    <t>CONTRATAR LOS SERVICIOS DE UN (1) COMUNICADOR SOCIAL PERIODISTA ESPECIALIZADO PARA APOYAR LA CONSTRUCCION DE DIFERENTES PRODUCTOS COMUNICATIVOS INSTITUCIONALES (PRENSA26_PROFESIONALESP_05)</t>
  </si>
  <si>
    <t>MARIA PAULA DUQUE LEON</t>
  </si>
  <si>
    <t>210-16709-8</t>
  </si>
  <si>
    <t>PRESTAR LOS SERVICIOS DE APOYO A LA GESTIÓN PARA COADYUVAR A LOS GESTORES AMBIENTALES COMO ENLACES TERRITORIALES EN LA GESTIÓN SOSTENIBLE HACIENDO ÉNFASIS EN LA ECONOMÍA CIRCULAR Y LA BIOECOMÍA ETC. GESA-APOYO-3417</t>
  </si>
  <si>
    <t>DAYANA KILLEY ARIAS ROJAS</t>
  </si>
  <si>
    <t>210-16712-8</t>
  </si>
  <si>
    <t>PRESTAR LOS SERVICIOS DE APOYO A LA GESTIÓN EN LA SUBDIRECCIÓN ADMINISTRATIVA Y FINANCIERA PARA COLABORAR EN LA ORGANIZACIÓN Y ARCHIVO DE LOS ALTOS VOLÚMENES DE DOCUMENTACIÓN QUE SE MANEJAN..(SAF-TC26-APOYO-02)</t>
  </si>
  <si>
    <t>LEONARDO RIOS RUEDA</t>
  </si>
  <si>
    <t>210-16715-8</t>
  </si>
  <si>
    <t>PRESTAR LOS SERVICIOS COMO INGENIERO AMBIENTAL IA-GS-05-26 PARA EJECUTAR LAS ACCIONES QUE COMPRENDE RESTAURACIÓN ECOLÓGICA E HIDROBIOLÓGICA DE CORREDORES DE CONECTIVIDAD Y/O ACUERDOS DE CONSERVACIÓN ACORDE CON LOS INSTRUMENTOS DE PLANIFICACIÓN</t>
  </si>
  <si>
    <t>NICOLAS ANDREY PRADA BECERRA</t>
  </si>
  <si>
    <t>210-16716-8</t>
  </si>
  <si>
    <t>PRESTAR LOS SERVICIOS PROFESIONALES ESPECIALIZADOS PARA ASESORAR Y DINAMIZAR LA APLICACION Y CUMPLIMIENTO DEL SISTEMA INTEGRADO DE GESTION Y CONTROL EN LA SUBDIRECCION ADMINISTRATIVA Y FINANCIERA ASESORANDO Y APOYANDO LOS PROCESOS Y PROCEDIMIENTOS DE LA SUBDIRECCIÓN ADMINISTRATIVA Y FINANCIERA. (SAF26-PROFESIONALESP-06)</t>
  </si>
  <si>
    <t>JAIME ALBERTO MORA MORENO</t>
  </si>
  <si>
    <t>210-16720-8</t>
  </si>
  <si>
    <t>PRESTAR LOS SERVICIOS DE UN ABOGADO A-GS-03-26 PARA LA EJECUCIÓN DE LAS ACTIVIDADES QUE CONFORMAN EL PROYECTO BIODIVERSIDAD Y CULTURA EN EL CENTRO DE LA RESTAURACIÓN</t>
  </si>
  <si>
    <t>HUGO ARMANDO RUIZ PLATA</t>
  </si>
  <si>
    <t>210-16721-8</t>
  </si>
  <si>
    <t>PRESTAR SERVICIOS DE APOYO A LA GESTION PARA DESARROLLAR LAS ACTIVIDADES INHERENTES AL APLICATIVO DE HOJAS DE VIDA DE LA ENTIDAD DE FUNCIONARIOS Y EX-FUNCIONARIOS DE PLANTA DE LA CDMB.(SG-GETH-2026-006)</t>
  </si>
  <si>
    <t>CHRISTIAN KAMILO PLATA SANCHEZ</t>
  </si>
  <si>
    <t>210-16723-8</t>
  </si>
  <si>
    <t>PRESTAR LOS SERVICIOS PROFESIONALES ESPECIALIZADOS EN LA SUBDIRECCIÓN ADMINISTRATIVA Y FINANCIERA PARA ASESORAR LOS DISTINTOS PROCESOS QUE SE DESARROLLAN EN CADA UNA DE LAS COORDINACIONES DE ESTA DEPENDENCIA. (SAF26-PROFESIONALESP-03)</t>
  </si>
  <si>
    <t>IVAN SAID ORDOÑEZ BERMUDEZ</t>
  </si>
  <si>
    <t>210-16724-8</t>
  </si>
  <si>
    <t>PRESTAR LOS SERVICIOS PROFESIONALES COMO INGENIERO CIVIL EN EL DESARROLLO DE LAS ACTIVIDADES OPERATIVAS Y ADMINISTRATIVAS EFECTUADAS POR EL GRUPO ÉLITE AMBIENTAL; ORIENTADOS AL CONTROL AMBIENTAL, CONTROL A MINERÍA ILEGAL, PROTECCIÓN DE ÁREAS DE ESPECIAL IMPORTANCIA AMBIENTAL Y PÁRAMOS; PARA EL TRÁMITE DE SOLICITUDES AMBIENTALES EN VITAL (DA-GEA-12-26).</t>
  </si>
  <si>
    <t>LIBARDO ARTURO ORTIZ VERANO</t>
  </si>
  <si>
    <t>210-16725-8</t>
  </si>
  <si>
    <t>CONTRATAR LOS SERVICIOS PROFESIONALES DE UN ABOGADO PARA IMPULSAR, PROYECTAR Y SUSTANCIAR EN LOS PROCESOS EJECUTIVOS PARA EL COBRO POR JURISDICCIÓN COACTIVA DE LAS DEUDAS A FAVOR DE LA CDMB (SG- COA-2026-01)</t>
  </si>
  <si>
    <t>ORLANDO ANDRES GUTIERREZ CIFUENTES</t>
  </si>
  <si>
    <t>210-16728-8</t>
  </si>
  <si>
    <t>PRESTAR SERVICIOS PROFESIONALES COMO ABOGADA PARA APOYAR LAS ACTIVIDADES JURIDICAS DE LA COORDINACIÓN DE RECURSOS FÍSICOS PARA LA SOSTENIBILIDAD (SAF-RF26-PROFESIONAL-03)</t>
  </si>
  <si>
    <t>SILVIA LORENA QUINTERO PEREZ</t>
  </si>
  <si>
    <t>210-16733-8</t>
  </si>
  <si>
    <t>PRESTAR SERVICIOS PROFESIONALES COMO INGENIERO CIVIL EN TEMAS RELACIONADOS CON AFECTACIONES O INFRACCIONES AMBIENTALES AL RECURSO SUELO, TALES COMO MOVIMIENTO DE TIERRA , PROCESOS CONSTRUCTIVOS, DISPOSICION DE RCD, CONTROL A MINERIA ILEGAL, PROTECCION DE AREAS DE ESPECIAL IMPORTANCIA AMBIENTAL PARAMOS (DA-GEA-25-26).</t>
  </si>
  <si>
    <t>DANIEL AUGUSTO MORENO PRADA</t>
  </si>
  <si>
    <t>210-16693-8.</t>
  </si>
  <si>
    <t>PRESTAR LOS SERVICIOS DE APOYO EN EL DESARROLLO DE ACTIVIDADES PROPIAS DE LA COORDINACION DE CRECIMIENTO VERDE DE SUGOA, EN EL AREA DE JURISDICCION DE LA CDMB. OA-CV-31-26</t>
  </si>
  <si>
    <t>DARLY TATIANA FIGUEROA GALVIS</t>
  </si>
  <si>
    <t>210-16530-8</t>
  </si>
  <si>
    <t>PRESTAR LOS SERVICIOS PROFESIONALES COMO ADMINISTRADOR (A) DE EMPRESAS PARA FORTALECER LOS PROCESOS DE PARTICIPACIÓN CIUDADANA EN LA PLANEACIÓN Y GESTIÓN SOSTENIBLE DE LOS TERRITORIOS E IDENTIFICACIÓN, FORMULACIÓN Y GESTIÓN DE PROYECTOS. GESA-PROFESIONAL-3604</t>
  </si>
  <si>
    <t>JUAN CARLOS GOMEZ CALDERON</t>
  </si>
  <si>
    <t>210-16578-8</t>
  </si>
  <si>
    <t>PRESTAR SERVICIOS PROFESIONALES ESPECIALIZADOS EN LA SUBDIRECCIÓN ADMINISTRATIVA Y FINANCIERA PARA DESARROLLAR ACTIVIDADES PROPIAS DEL ÁREA DE RECURSOS FÍSICOS PARA LA SOSTENIBILIDAD ( SAF-RF26-PROFESIONALESP-01)</t>
  </si>
  <si>
    <t>CARLOS EDUARDO ESPINOSA MEJIA</t>
  </si>
  <si>
    <t>210-16583-8</t>
  </si>
  <si>
    <t>PRESTAR SERVICIOS PROFESIONALES ESPECIALIZADOS PARA LA ASESORÍA EN EL REGISTRO DE INFORMACIÓN EN EL APLICATIVO CONTABLE DEL SISTEMA FINANCIERO, LA ELABORACIÓN Y AUDITORÍA DE FACTURAS DERIVADAS DE LOS SERVICIOS, ASÍ COMO EL APOYO EN LA CONCILIACIÓN DE LAS CUENTAS DE BALANCE QUE SE REQUIERAN. (SAF-TC26-PROFESIONALESP-02)</t>
  </si>
  <si>
    <t>FREDDY GONZALEZ SUAREZ</t>
  </si>
  <si>
    <t>210-16634-8</t>
  </si>
  <si>
    <t>PRESTAR LOS SERVICIOS PROFESIONALES PARA CAPACITAR EN HABILIDADES DE GESTIÓN, COMUNICACIÓN, SOSTEBILIDAD Y LIDERAZGO A LAS ENTIDADES SIN ÁNIMO DE LUCRO QUE TRABAJAN EN TEMAS AMBIENTALES EN LA JURISDICCIÓN. GESA-PROFESIONAL-3605</t>
  </si>
  <si>
    <t>OLID CELINA GOMEZ VILLAR</t>
  </si>
  <si>
    <t>210-16644-8</t>
  </si>
  <si>
    <t>PRESTAR SERVICIOS PROFESIONALES COMO INGENIERO (A) QUÍMICO PARA REALIZAR ACTIVIDADES DE SEGUIMIENTO TÉCNICO A LOS PERMISOS DE EMISIONES ATMOSFÉRICAS Y DEMÁS ACTIVIDADES RELACIONADAS CON EL RECURSO AIRE, FUENTES MÓVILES, FUENTES FIJAS, APOYO AL SISTEMA DE MONITOREO DE CALIDAD DEL AIRE, COMPETENCIA DE SEYCA (DA-CS-55-26)</t>
  </si>
  <si>
    <t>SERGIO ALONSO FLOREZ BARRETO</t>
  </si>
  <si>
    <t>210-16652-8</t>
  </si>
  <si>
    <t>PRESTAR LOS SERVICIOS PROFESIONALES COMO ADMINISTRADOR (A) DE EMPRESAS PARA FORTALECER LOS PROCESOS DE PARTICIPACIÓN CIUDADANA EN LA PLANEACIÓN Y GESTIÓN SOSTENIBLE DE LOS TERRITORIOS E IDENTIFICACIÓN, FORMULACIÓN Y GESTIÓN DE PROYECTOS. GESA-PROFESIONAL-3601</t>
  </si>
  <si>
    <t>MARIA VICTORIA CARDENAS MUÑOZ</t>
  </si>
  <si>
    <t>210-16658-8</t>
  </si>
  <si>
    <t>PRESTAR SERVICIOS PROFESIONALES COMO BIÓLOGO PARA REALIZAR EL SEGUIMIENTO A LOS PERMISOS,AUTORIZACIONES Y LICENCIAS, RELACIONADAS CON LOS RECURSOS FLORA Y FAUNA, ASÍ COMO PARA APOYAR LAS DEMÁS ACTIVIDADES DE COMPETENCIA DE LA COORDINACIÓN DE SEGUIMIENTO PARA LA SOSTENIBILIDAD ADSCRITA A SEYCA. (DA-CS-66-26)</t>
  </si>
  <si>
    <t>ANDRES ALEJANDRO CAMARGO PARRA</t>
  </si>
  <si>
    <t>210-16677-8</t>
  </si>
  <si>
    <t>PRESTAR LOS SERVICIOS PROFESIONALES COMO ARQUITECTO (A) CON EL FIN DE APOYAR A LA SUBDIRECCIÓN DE GESTIÓN DEL RIESGO Y SEGURIDAD TERRITORIAL EN LAS ACTIVIDADES DESARROLLADAS DESDE LA COORDINACION DEL GRUPO DE GESTION DEL RIESGO, EN EL MARCO DEL PROYECTO 5: TERRITORIOS CONOCEDORES, PREPARADOS Y RESILIENTES FRENTE AL RIESGO EN LA JURISDICCIÓN DE LA CDMB.(RA ARQ-02-26)</t>
  </si>
  <si>
    <t>ANA MARIA MALAVER RODRIGUEZ</t>
  </si>
  <si>
    <t>210-16687-8</t>
  </si>
  <si>
    <t>CONTRATAR LOS SERVICIOS PROFESIONALES DE UN(A) INGENIERO (A) CIVIL CON EL FIN DE APOYAR A LA SUBDIRECCIÓN DE GESTIÓN DEL RIESGO Y SEGURIDAD TERRITORIAL, EN LA IDENTIFICACIÓN DE OBRAS DE MITIGACIÓN DESARROLLAS POR LA CDMB EN SU JURISDICCIÓN, ASÍ COMO EN LA CARACTERIZACIÓN DE LAS AMENAZAS NATURALES, EN EL MARCO DEL PROYECTO 5 DEL PAC 2024-2027: TERRITORIOS MÁS ADAPTADOS Y RESILIENTES FRENTE AL RIESGO EN LA JURISDICCIÓN DE LA CDMB (RA-INGENIERO CIVIL-06-26).</t>
  </si>
  <si>
    <t>ORLANDO AUGUSTO PINZON FORERO</t>
  </si>
  <si>
    <t>210-16694-8</t>
  </si>
  <si>
    <t>PRESTAR SERVICIOS DE APOYO A LA GESTIÓN PARA EL PROCESO DE GESTIÓN ESTRATEGICA DE LA CDMB CON ACTIVIDADES DE CONTROL A LA GESTION DOCUMENTAL, SEGUIMIENTO Y APOYO A LA CORRESPONDENCIA ASIGNADA. ADEI-21-26</t>
  </si>
  <si>
    <t>RODOLFO ALBERTO MENDOZA MONSALVE</t>
  </si>
  <si>
    <t>210-16700-8</t>
  </si>
  <si>
    <t>PRESTAR LOS SERVICIOS PROFESIONALES ESPECIALIZADOS EN LA COORDINACIÓN DE TESORERÍA Y CARTERA PARA BRINDAR APOYO Y ACOMPAÑAMIENTO EN EL PROCESO DE FACTURACIÓN Y CARTERA; ASÍ COMO EL SEGUIMIENTO A LAS LIQUIDACIONES Y PAGO DE CARTERA POR CONCEPTO DE TUA, TAR, APROVECHAMIENTO FORESTAL, SEGUIMIENTO Y DEMAS TRÁMITES AMBIENTALES. (SAF-TC26-PROFESIONALESP-03)</t>
  </si>
  <si>
    <t>MANUEL CUETO BARRAGAN</t>
  </si>
  <si>
    <t>210-16703-8</t>
  </si>
  <si>
    <t>PRESTAR SERVICIOS PROFESIONALES EN LA OFICINA DE CONTRATACIÓN DE LA CDMB PARA EL DESARROLLO DE ACTIVIDADES RELACIONADAS CON EL PROCESO DE ADQUISICIÓN DE BIENES Y SERVICIOS DE LA ENTIDAD (BS-04-26)</t>
  </si>
  <si>
    <t>JOHN JAIRO JAIMES VEGA</t>
  </si>
  <si>
    <t>210-16719-8</t>
  </si>
  <si>
    <t>PRESTAR SERVICIOS PROFESIONALES PARA FORTALECER EL BANCO DE PROGRAMAS Y PROYECTOS DE LA CDMB CON ACTIVIDADES DE FORMULACIÓN, ANÁLISIS Y EVALUACIÓN DE LOS PROYECTOS DE INVERSIÓN GENERADOS EN LAS DIFERENTES SUBDIRECCIONES DE LA CDMB. ADEI-22-26</t>
  </si>
  <si>
    <t>OSCAR IVAN LOPEZ CUBILLOS</t>
  </si>
  <si>
    <t>210-16726-8</t>
  </si>
  <si>
    <t>PRESTAR SERVICIOS DE APOYO A LA GESTIÓN PARA DESARROLLAR ACTIVIDADES PROPIAS DEL AREA DE RECURSOS FISICOS PARA LA SOSTENIBILIDAD. (SAF-RF26-APOYO-11)</t>
  </si>
  <si>
    <t>SANDRA GONZALEZ BARRAGAN</t>
  </si>
  <si>
    <t>210-16729-8</t>
  </si>
  <si>
    <t>PRESTAR SERVICIOS PROFESIONALES COMO MÉDICO VETERINARIO PARA REALIZAR SEGUIMIENTO A LOS PERMISOS Y TENENCIAS RELACIONADAS CON EL RECURSO FAUNA, ASÍ COMO PARA APOYAR LAS DEMÁS ACTIVIDADES DE COMPETENCIA DE LA COORDINACIÓN DE SEGUIMIENTO PARA LA SOSTENIBILIDAD ADSCRITA A SEYCA. (DA-CS-73-26)</t>
  </si>
  <si>
    <t>MARIA CAMILA OSORIO PAEZ</t>
  </si>
  <si>
    <t>210-16730-8</t>
  </si>
  <si>
    <t>PRESTAR LOS SERVICIOS PROFESIONALES COMO ARQUITECTO (A) CON EL FIN DE APOYAR LA SUBDIRECCIÓN DE GESTIÓN DEL RIESGO Y SEGURIDAD TERRITORIAL, EN EL SEGUIMIENTO A CONTRATOS DE OBRA PÚBLICA Y EN LA IDENTIFICACIÓN Y CARACTERIZACIÓN DE LAS AMENAZAS NATURALES EN LA JURISDICCIÓN DE LA CDMB, EN EL MARCO DEL PROYECTO 5: TERRITORIOS CONOCEDORES, PREPARADOS Y RESILIENTES FRENTE AL RIESGO EN LA JURISDICCIÓN DE LA CDMB.(RA ARQ-01-26)</t>
  </si>
  <si>
    <t>GILBERTO GOMEZ OGLIASTRY</t>
  </si>
  <si>
    <t>210-16731-8</t>
  </si>
  <si>
    <t>PRESTAR SERVICIOS PROFESIONALES COMO INGENIERO (A) AMBIENTAL PARA REALIZAR ACTIVIDADES DE SEGUIMIENTO TÉCNICO A LOS PLANES Y PROGRAMAS MUNICIPALES (PSMV-PGIRS) DEL ÁREA DE JURISDICCIÓN DE LA CDMB, ASÍ COMO PARA DESARROLLAR LAS DEMÁS ACTIVIDADES DE COMPETENCIA DE LA COORDINACIÓN DE SEGUIMIENTO PARA LA SOSTENIBILIDAD, ADSCRITA A SEYCA (DA-CS-52-26)</t>
  </si>
  <si>
    <t>JEFERSON ANDRESS SUAREZ ROJAS</t>
  </si>
  <si>
    <t>210-16732-8</t>
  </si>
  <si>
    <t>PRESTAR SERVICIOS PROFESIONALES COMO INGENIERO (A) AMBIENTAL PARA REALIZAR SEGUIMIENTO TÉCNICO A LOS PERMISOS Y LICENCIAS RELACIONADAS CON LA GESTIÓN INTEGRAL DE RESIDUOS SÓLIDOS PELIGROSOS, ASÍ COMO PARA APOYAR LAS DEMÁS ACTIVIDADES DE COMPETENCIA DE LA COORDINACIÓN DE SEGUIMIENTO PARA LA SOSTENIBILIDAD ADSCRITA A SEYCA. (DA-CS-57-26)</t>
  </si>
  <si>
    <t>HERLYS TATIANA HERNANDEZ RODRIGUEZ</t>
  </si>
  <si>
    <t>210-16735-8</t>
  </si>
  <si>
    <t>PRESTAR SERVICIOS PROFESIONALES COMO INGENIERO (A) QUÍMICO (A) CON ESTUDIO SUPERIOR, PARA REALIZAR SEGUIMIENTO TÉCNICO A LAS LICENCIAS AMBIENTALES OTORGADAS EN EL ÁREA DE JURISDICCIÓN DE LA CDMB; ASÍ COMO PARA EJECUTAR LAS DEMÁS ACTIVIDADES DE COMPETENCIA DE LA COORDINACIÓN DE SEGUIMIENTO PARA LA SOSTENIBILIDAD ADSCRITA A SEYCA QUE LE SEAN ASIGNADAS. (DA-CS-18-26)</t>
  </si>
  <si>
    <t>MARIA XIMENA SALAS VILLARREAL</t>
  </si>
  <si>
    <t>210-16737-8</t>
  </si>
  <si>
    <t>PRESTAR SERVICIOS PROFESIONALES PARA APOYAR TÉCNICAMENTE A LA COORDINACIÓN DE TESORERÍA EN LA EJECUCIÓN DE SUS TRÁMITES Y PROCESOS, MEDIANTE ASESORÍA ESPECIALIZADA Y ACOMPAÑAMIENTO EN LAS ACTIVIDADES PROPIAS DE LA DEPENDENCIA. (SAF-TC26-PROFESIONAL-02)</t>
  </si>
  <si>
    <t>SOLCIDET QUINTERO CASTILLO</t>
  </si>
  <si>
    <t>210-16738-8</t>
  </si>
  <si>
    <t>PRESTAR SERVICIOS PROFESIONALES ESPECIALIADOS EN LOS DIFERENTES PROCESOS DEL SISTEMA INTEGRADO DE GESTIÓN DE CALIDAD QUE ADELANTA LA COORDINACIÓN DE RECURSOS FÍSICOS PARA LA SOSTENIBILIDAD, EN ESPECIAL EN EL SEGUIMIENTO Y CUMPLIMIENTO DEL PESV (SAF-RF26-PROFESIONALESP-04)</t>
  </si>
  <si>
    <t>SILVIA MARGARITA VILLAMIZAR REY</t>
  </si>
  <si>
    <t>210-16739-8</t>
  </si>
  <si>
    <t>PRESTAR LOS SERVICIOS PROFESIONALES COMO INGENIERO ELECTRONICO PARA REALIZAR EL SEGUIMIENTO Y MANTENIMIENTO DE EQUIPOS INSTALADOS EN LAS REDES DE MONITOREO QUE OPERA LA ENTIDAD. M-GC-ELECTRONICO-02-26</t>
  </si>
  <si>
    <t>FREDDY ALEXANDER QUINTANILLA BARAJAS</t>
  </si>
  <si>
    <t>210-16740-8</t>
  </si>
  <si>
    <t>PRESTAR LOS SERVICIOS DE UN PROFESIONAL ESPECIALIZADO PARA ASESORAR Y DINAMIZAR LA APLICACION Y CUMPLIMIENTO DEL SISTEMA INTEGRADO DE GESTION Y CONTROL EN LA SUBDIRECCION ADMINISTRATIVA Y FINANCIERA, EN LA COORDINACIÓN DE RECURSOS FÍSICOS. (SAF-RF26-PROFESIONALESP-09)</t>
  </si>
  <si>
    <t>MIGUEL MAURICIO MARTINEZ VARGAS</t>
  </si>
  <si>
    <t>210-16741-8</t>
  </si>
  <si>
    <t>CONTRATAR SERVICIOS PROFESIONALES COMO GEÓLOGO(A) PARA REALIZAR LA EVALUACIÓN A LOS PERMISOS, LICENCIAS Y AUTORIZACIONES AMBIENTALES Y DE ESTA MANERA ATENDER EFICAZ Y OPORTUNAMENTE LAS SOLICITUDES DE TRÁMITES DE EVALUACIÓN DE LA SUBDIRECCIÓN DE EVALUACIÓN Y CONTROL AMBIENTAL EN EL ÁREA DE JURISDICCIÓN DE LA CDMB. (DA-E-18-26)</t>
  </si>
  <si>
    <t>BERNARDO ALONSO JAIMES MARTINEZ</t>
  </si>
  <si>
    <t>210-16742-8</t>
  </si>
  <si>
    <t>PRESTAR SERVICIOS PROFESIONALES PARA COADYUVAR CON ACTIVIDADES QUE CONTRIBUYAN A LA MEJORA CONTINUA DEL SISTEMA INTEGRADO DE GESTIÓN Y CONTROL - SIGC DE LA ENTIDAD CON RELACIÓN AL PROCESO DE GESTIÓN ESTRATEGICA. ADEI-28-26</t>
  </si>
  <si>
    <t>JAZMIN YOMARY TRASLAVIÑA FONTECHA</t>
  </si>
  <si>
    <t>210-16744-8</t>
  </si>
  <si>
    <t>PRESTAR SERVICIOS PROFESIONALES ESPECIALIZADOS PARA APOYAR EL DESARROLLO DE LAS ACTIVIDADES NECESARIAS EN LA SUBDIRECCIÓN ADMINISTRATIVA Y FINANCIERA A CARGO DE LA COORDINACIÓN DE GESTIÓN PRESUPUESTAL Y EFICIENCIA DEL GASTO PÚBLICO. (SAF-PT26-PROFESIONALESP-02)</t>
  </si>
  <si>
    <t>BETSY GOMEZ GALVAN</t>
  </si>
  <si>
    <t>210-16747-8</t>
  </si>
  <si>
    <t>CONTRATAR LOS SERVICIOS PROFESIONALES DE UN(A) BIÓLOGO(A) PARA REALIZAR EVALUACIÓN A LOS PERMISOS, LICENCIAS Y AUTORIZACIONES AMBIENTALES Y DE ESTA MANERA ATENDER EFICAZ Y OPORTUNAMENTE LAS SOLICITUDES DE TRÁMITES DE EVALUACIÓN DE LA SUBDIRECCIÓN DE EVALUACIÓN Y CONTROL AMBIENTAL EN EL ÁREA DE JURISDICCIÓN DE LA CDMB (DA-E-36-26)</t>
  </si>
  <si>
    <t>FRANCY YARITZA BLANCO LOPEZ</t>
  </si>
  <si>
    <t>210-16748-8</t>
  </si>
  <si>
    <t>PRESTAR LOS SERVICIOS PROFESIONALES EN LA COORDINACIÓN DE PREDIOS INSTITUCIONALES PARA COLABORAR EN LAS ACCIONES REQUERIDAS POR ESTA COORDINACIÓN. ( SAF-PI26-PROFESIONAL-06)</t>
  </si>
  <si>
    <t>SANTIAGO JOSE CAJICA PLATA</t>
  </si>
  <si>
    <t>210-16751-8</t>
  </si>
  <si>
    <t>PRESTAR LOS SERVICIOS PROFESIONALES PARA APOYAR A LOS GESTORES AMBIENTALES COMO ENLACES TERRITORIALES EN LA GESTIÓN SOSTENIBLE HACIENDO ÉNFASIS EN LA ECONOMÍA CIRCULAR Y LA BIOECOMÍA ETC. GESA-PROFESIONAL-3423</t>
  </si>
  <si>
    <t>YULY STELLA FORERO PEDRAZA</t>
  </si>
  <si>
    <t>210-16752-8</t>
  </si>
  <si>
    <t>CONTRATAR LOS SERVICIOS PROFESIONALES DE UN(A) INGENIERO(A) FORESTAL PARA REALIZAR EVALUACIÓN A LOS PERMISOS, LICENCIAS Y AUTORIZACIONES AMBIENTALES Y DE ESTA MANERA ATENDER EFICAZ Y OPORTUNAMENTE LAS SOLICITUDES DE TRÁMITES DE EVALUACIÓN DE LA SUBDIRECCIÓN DE EVALUACIÓN Y CONTROL AMBIENTAL EN EL ÁREA DE JURISDICCIÓN DE LA CDMB. (DA-E-66-26)</t>
  </si>
  <si>
    <t>JESUS DAVID PINZON NIÑO</t>
  </si>
  <si>
    <t>210-16753-8</t>
  </si>
  <si>
    <t>CONTRATAR LOS SERVICIOS PROFESIONALES DE UN(A) INGENIERO (A) CIVIL CON EL FIN DE APOYAR LA SUBDIRECCIÓN DE GESTIÓN DEL RIESGO Y SEGURIDAD TERRITORIAL, EN LA IDENTIFICACIÓN DE LAS AMENAZAS NATURALES, ASÍ COMO, EN LA CARACTERIZACIÓN DE OBRAS DE MITIGACIÓN EN EJECUCION DENTRO DEL AREA METROPOLITANA DE BUCARAMANGA (RA-INGENIERO CIVIL-12-26).</t>
  </si>
  <si>
    <t>VICENTE VARGAS LOZANO</t>
  </si>
  <si>
    <t>210-16754-8</t>
  </si>
  <si>
    <t>CONTRATAR LOS SERVICIOS DE UN (01) COMUNICADOR SOCIAL PARA APOYAR LAS ACTIVIDADES PROPIAS DE LA OFICINA DE PRENSA DE LA CDMB. (PRENSA26_PERIODISTA_03)</t>
  </si>
  <si>
    <t>NATALIA SANABRIA CARDENAS</t>
  </si>
  <si>
    <t>210-16755-8</t>
  </si>
  <si>
    <t>PRESTAR LOS SERVICIOS DE APOYO A LA GESTIÓN PARA COADYUVAR A LOS GESTORES AMBIENTALES COMO ENLACES TERRITORIALES EN LA GESTIÓN SOSTENIBLE HACIENDO ÉNFASIS EN LA ECONOMÍA CIRCULAR Y LA BIOECOMÍA ETC. GESA-APOYO-3419</t>
  </si>
  <si>
    <t>ORLANDO QUIJANO</t>
  </si>
  <si>
    <t>210-16763-8</t>
  </si>
  <si>
    <t>PRESTAR LOS SERVICIOS PROFESIONALES PARA APOYAR A LOS GESTORES AMBIENTALES COMO ENLACES TERRITORIALES EN LA GESTIÓN SOSTENIBLE HACIENDO ÉNFASIS EN LA ECONOMÍA CIRCULAR Y LA BIOECOMÍA ETC. GESA-PROFESIONAL-3415</t>
  </si>
  <si>
    <t>DELCY GARNICA HERRERA</t>
  </si>
  <si>
    <t>210-16767-8</t>
  </si>
  <si>
    <t>PRESTAR LOS SERVICIOS DE APOYO COMO AUXILIAR DE LABORATORIO DE AGUAS Y SUELOS EN EL MARCO DEL FORTALECIMIENTO DEL RECURSO HUMANO, LOS BIENES Y SERVICIOS. M-GC-AUX-LAB-02-26</t>
  </si>
  <si>
    <t>MARLOM YESITH JAIMES TARAZONA</t>
  </si>
  <si>
    <t>210-16769-8</t>
  </si>
  <si>
    <t>PRESTAR LOS SERVICIOS DE APOYO A LA GESTION EN EL SOPORTE Y APOYO A LA ATENCION DE FALLAS EN LOS PUNTOS ELECTRICOS DE LOS DIFERENTES PREDIOS Y SEDES DE TRABAJO DE PROPIEDAD CDMB. (SAF-RF26-APOYO-14)</t>
  </si>
  <si>
    <t>FRANCISCO JAVIER RUEDA RIVERA</t>
  </si>
  <si>
    <t>210-16770-8</t>
  </si>
  <si>
    <t>CONTRATAR LOS SERVICIOS DE UN TECNICO AMBIENTAL PARA EL DESARROLLO DEL ESQUEMA DE SEGURIDAD HIDRICA DE LA CDMB, PARA EL ACOMPAÑAMIENTO DEL PROCESO DE MONITOREO PARTICIPATIVO PARA EL CONOCIMIENTO DEL ESTADO DE LOS BIENES Y SERVICIOS AMBIENTALES DE LA BIODIVERSIDAD EN LAS UNIDADES HIDROGRÁFICAS SUBSIGUIENTES PRIORIZADAS ACORDE A LOS EJES ESTRATEGICOS DEL PLAN INTEGRAL DE GESTIÓN DE CAMBIO CLIMÁTICO DE SANTANDER - PIGCCS, EN EL MARCO DEL PROYECTO 3 DEL PAC 2024-2027 DESARROLLAR Y FORTALECER EL ORDENAMIENTO TERRITORIAL ALREDEDOR DEL AGUA POR SUBZONAS Y/O UNIDADES HIDROGRAFICAS SUBSIGUIENTES-UHS DEL PAC 2024-2027 (RA-TECNICOAMBIENTAL-02-26).</t>
  </si>
  <si>
    <t>MONICA RUEDA TARAZONA</t>
  </si>
  <si>
    <t>210-16774-8</t>
  </si>
  <si>
    <t>PRESTAR LOS SERVICIOS PROFESIONALES COMO ABOGADO PARA IMPULSAR, PROYECTAR Y SUSTANCIAR EN TEMAS JURIDICOS Y ACTUACIONES ADMINISTRATIVAS DE LA CDMB REQUERIDOS EN EL GRUPO DE PROCESOS SANCIONATORIOS (SG-SANC-2026-11)</t>
  </si>
  <si>
    <t>ANGELA ROCIO RODRIGUEZ PRIETO</t>
  </si>
  <si>
    <t>210-16776-8</t>
  </si>
  <si>
    <t>PRESTAR SERVICIOS PROFESIONALES PARA EL DESARROLLO DE ACTIVIDADES COMO ANALISTA, EN EL MONTAJE DE VALIDACIONES Y DEMAS ACTIVIDADES REQUERIDAS, EN EL MARCO DEL FORTALECIMIENTO DEL RECURSO HUMANO, LOS BIENES Y SERVICIOS. M-GC-ANALISTA-LAB-12-26</t>
  </si>
  <si>
    <t>KAREN ADRIANA VILLAMIZAR MENDOZA</t>
  </si>
  <si>
    <t>210-16777-8</t>
  </si>
  <si>
    <t>PRESTAR SERVICIOS PROFESIONALES COMO MÉDICO VETERINARIO PARA REALIZAR SEGUIMIENTO A LOS PERMISOS Y TENENCIAS RELACIONADAS CON EL RECURSO FAUNA, ASÍ COMO PARA APOYAR LAS DEMÁS ACTIVIDADES DE COMPETENCIA DE LA COORDINACIÓN DE SEGUIMIENTO PARA LA SOSTENIBILIDAD ADSCRITA A SEYCA. (DA-CS-69-26)</t>
  </si>
  <si>
    <t>CARLOS VICENTE CADENA HEREDIA</t>
  </si>
  <si>
    <t>210-16778-8</t>
  </si>
  <si>
    <t>PRESTAR LOS SERVICIOS PROFESIONALES COMO ADMINISTRADORA DE EMPRESAS PARA FORTALECER LOS PROCESOS DE PARTICIPACIÓN CIUDADANA EN LA PLANEACIÓN Y GESTIÓN SOSTENIBLE DE LOS TERRITORIOS E IDENTIFICACIÓN, FORMULACIÓN Y GESTIÓN DE PROYECTOS. GESA-PROFESIONAL-3514</t>
  </si>
  <si>
    <t>MAYRA ALEJANDRA HERRERA MACIAS</t>
  </si>
  <si>
    <t>210-16789-8</t>
  </si>
  <si>
    <t>PRESTAR SERVICIOS PROFESIONALES EN EL DESARROLLO DE ACTIVIDADES DE ASESORÍA, VERIFICACIÓN, FORTALECIMIENTO DE LOS NEGOCIOS VERDES EN EL AREA DE JURISDICCIÓN DE LA CDMB. OA-CV-34-26</t>
  </si>
  <si>
    <t>ANDREA MILENA URIBE PALOMINO</t>
  </si>
  <si>
    <t>210-16807-8</t>
  </si>
  <si>
    <t>CONTRATAR LOS SERVICIOS DE APOYO A LA GESTIÓN PARA APOYAR LABORES ESPECÍFICAS A CARGO DE LA COORDINACION DE GESTION DOCUMENTAL, INFORMACIÓN Y ARCHIVO (SG-GD-2026-01)</t>
  </si>
  <si>
    <t>ROSA DELFINA OROZCO PICO</t>
  </si>
  <si>
    <t>210-16695-8</t>
  </si>
  <si>
    <t>PRESTAR SERVICIOS PROFESIONALES COMO MÉDICO VETERINARIO PARA REALIZAR SEGUIMIENTO A LOS PERMISOS Y TENENCIAS RELACIONADAS CON EL RECURSO FAUNA, ASÍ COMO PARA APOYAR LAS DEMÁS ACTIVIDADES DE COMPETENCIA DE LA COORDINACIÓN DE SEGUIMIENTO PARA LA SOSTENIBILIDAD ADSCRITA A SEYCA. (DA-CS-72-26)</t>
  </si>
  <si>
    <t>RAFAEL ANDRES BOADA RUEDA</t>
  </si>
  <si>
    <t>210-16704-8</t>
  </si>
  <si>
    <t>PRESTAR LOS SERVICIOS DE APOYO PARA COLABORAR EN EL DESARROLLO DE LAS ACTIVIDADES NECESARIAS PROPIAS DE LA SUBDIRECCIÓN ADMINISTRATIVA Y FINANCIERA, ASÍ COMO EL SEGUIMIENTO A LA CORRESPONDENCIA ASIGNADA A ESTA ÁREA. (SAF26-APOYO-03)</t>
  </si>
  <si>
    <t>IVON STEFANNY HERNANDEZ HERNANDEZ</t>
  </si>
  <si>
    <t>210-16745-8</t>
  </si>
  <si>
    <t>CONTRATAR LOS SERVICIOS PROFESIONALES DE UN ABOGADO ESPECIALISTA PARA ASESORAR A LA SUBDIRECCIÓN DE GESTIÓN DEL RIESGO Y SEGURIDAD TERRITORIAL EN EL SEGUIMIENTO ACCIONES CONSTITUCIONALES, ACCIONES POPULARES Y REPARACIONES DIRECTAS, ASÍ COMO EL APOYO A LA RESPUESTA A SOLICITUDES DE LAS ENTIDADES DE CONTROL, DESPACHOS JUDICIALES Y DEMÁS TRÁMITES ADMINISTRATIVOS EN LOS CUALES SE REQUIERA SU INTERVENCIÓN, COMO PARTE DEL CONOCIMIENTO TERRITORIAL PARA LA MITIGACIÓN, PREVENCIÓN, ADAPTACIÓN Y ATENCIÓN DE AMENAZAS NATURALES, EN EL MARCO DEL PROYECTO 5 DEL PAI 2024-2027: TERRITORIOS MÁS ADAPTADOS Y RESILIENTES FRENTE AL RIESGO EN LA JURISDICCIÓN DE LA CDMB (RA-ABOGADO-01-26)</t>
  </si>
  <si>
    <t>EMILCEN DELINA JAIMES CABALLERO</t>
  </si>
  <si>
    <t>210-16746-8</t>
  </si>
  <si>
    <t>CONTRATAR LOS SERVICIOS DE APOYO A LA GESTION PARA EJECUTAR ACTIVIDADES RELACIONADAS CON LA ADMINISTRACION DE LA CORRESPONDIENCIA Y EL ARCHIVO INSTITUCIONAL A CARGO DEL PROCESO DE GESTIÓN DOCUMENTAL (SG-GD-2026-02)</t>
  </si>
  <si>
    <t>CESAR GIOVANNY ESCOBAR MOJICA</t>
  </si>
  <si>
    <t>210-16750-8</t>
  </si>
  <si>
    <t>PRESTAR LOS SERVICIOS PROFESIONALES PARA APOYAR A LOS GESTORES AMBIENTALES COMO ENLACES TERRITORIALES EN LA GESTIÓN SOSTENIBLE HACIENDO ÉNFASIS EN LA ECONOMÍA CIRCULAR Y LA BIOECOMÍA ETC. GESA-PROFESIONAL-3410</t>
  </si>
  <si>
    <t>ANGE STEPHANIA GOMEZ NEIRA</t>
  </si>
  <si>
    <t>210-16756-8</t>
  </si>
  <si>
    <t>PRESTAR LOS SERVICIOS PROFESIONALES COMO INGENIERO(A) CIVIL PARA LA ARTICULACION Y ZONIFICACIÓN DE LOS DIFERENTES INSTRUMENTOS DE PLANIFICACIÓN Y ORDENACIÓN DEL TERRITORIO (POMCAS, PGOF, AP), EN EL MARCO DE LA ACTUALIZACIÓN Y/O ARMONIZACIÓN DE LOS INSTRUMENTOS DE PLANIFICACIÓN Y ORDENAMIENTO DEL TERRITORIO. SOPIT-GOP-CIVIL-08-26.</t>
  </si>
  <si>
    <t>JUAN SEBASTIAN MENDEZ MELO</t>
  </si>
  <si>
    <t>210-16758-8</t>
  </si>
  <si>
    <t>PRESTAR LOS SERVICIOS DE APOYO A LA GESTIÓN PARA APOYAR LAS NOTIFICACIONES RURALES EN EL GRUPO DE LA COORDINACION DE GESTION DOCUMENTAL, INFORMACIÓN Y ARCHIVO (SG-GD-2026-03)</t>
  </si>
  <si>
    <t>JAVIER AYALA ALVAREZ</t>
  </si>
  <si>
    <t>210-16760-8</t>
  </si>
  <si>
    <t>PRESTAR SERVICIOS PROFESIONALES PARA REALIZAR ACTIVIDADES DE CONTROL Y VIGILANCIA AMBIENTAL INHERENTES AL RECURSO FAUNA, ASI COMO PARA APOYAR LAS DEMAS FUNCIONES DE COMPETENCIA DEL GRUPO ELITE AMBIENTAL. (DA-GEA-16-26).</t>
  </si>
  <si>
    <t>JORGE LUIS SANTAMARIA DURAN</t>
  </si>
  <si>
    <t>210-16762-8</t>
  </si>
  <si>
    <t>PRESTAR LOS SERVICIOS DE APOYO PARA LA ACTUALIZACIÓN, MANTENIMIENTO Y GENERACIÓN DE INFORMACIÓN DEL SISTEMA DE INFORMACIÓN GEOGRÁFICO EN LA SUBDIRECCIÓN DE GESTIÓN DEL RIESGO Y SEGURIDAD TERRITORIAL, EN EL MARCO DEL PROYECTO 5: TERRITORIOS CONOCEDORES, PREPARADOS Y RESILIENTES FRENTE AL RIESGO EN LA JURISDICCIÓN DE LA CDMB. (RA-PROFESIONALSIG-01-26)</t>
  </si>
  <si>
    <t>JUAN DAVID VARGAS BARAJAS</t>
  </si>
  <si>
    <t>210-16764-8</t>
  </si>
  <si>
    <t>PRESTAR LOS SERVICIOS PROFESIONALES ESPECIALIZADOS PARA REALIZAR ACTIVIDADES REQUERIDAS PARA EL DESARROLLO DE LA GESTIÓN ADMINISTRATIVA Y FINANCIERA A CARGO DE LA COORDINACION DE PRESUPUESTO Y CONTABILIDAD. (SAF-PT26-PROFESIONALESP-06)</t>
  </si>
  <si>
    <t>JUAN PABLO AYALA AYALA</t>
  </si>
  <si>
    <t>210-16765-8</t>
  </si>
  <si>
    <t>CONTRATAR LOS SERVICIOS DE APOYO A LA GESTIÓN DOCUMENTAL DE LA SUBDIRECCIÓN DE GESTIÓN DEL RIESGO Y SEGURIDAD TERRITORIAL DE LA CDMB, EN EL MARCO DEL PROYECTO 5: TERRITORIOS CONOCEDORES, PREPARADOS Y RESILIENTES FRENTE AL RIESGO EN LA JURISDICCIÓN DE LA CDMB..(RA-TECNICO ARCHIVO-01-26).</t>
  </si>
  <si>
    <t>ELCIDA MORALES ESPINOSA</t>
  </si>
  <si>
    <t>210-16766-8</t>
  </si>
  <si>
    <t>CONTRATAR LOS SERVICIOS PROFESIONALES DE UN INGENIERO INDUSTRIAL PARA APOYAR LA GESTIÓN CONTRACTUAL, DOCUMENTAL Y ADMINISTRATIVA ASOCIADA AL PROCESO DE GESTIÓN DEL CONOCIMIENTO AMBIENTAL DE LA SUBDIRECCIÓN DE ORDENAMIENTO Y PLANIFICACIÓN INTEGRAL DEL TERRITORIO. SOPIT-GC-INDUSTRIAL-01-26.</t>
  </si>
  <si>
    <t>JENNIFER PAOLA ARIZA ORDUZ</t>
  </si>
  <si>
    <t xml:space="preserve">SOPIT </t>
  </si>
  <si>
    <t>210-16768-8</t>
  </si>
  <si>
    <t>PRESTAR SERVICIOS PROFESIONALES COMO INGENIERO (A) AMBIENTAL, PARA REALIZAR ACTIVIDADES DE SEGUIMIENTO TÉCNICO A LAS AUTORIZACIONES RELACIONADAS CON CONCESIONES DE AGUA; ASÍ COMO PARA EJECUTAR LAS DEMÁS ACTIVIDADES DE COMPETENCIA DE LA COORDINACIÓN DE SEGUIMIENTO PARA LA SOSTENIBILIDAD ADSCRITA A SEYCA, ENFOCADAS AL MEJORAMIENTO DE LA CALIDAD DEL RECURSO HÍDRICO AFECTADO POR ESTAS AUTORIZACIONES. (DA-CS-39-26)</t>
  </si>
  <si>
    <t>DANIEL STIVEN MOLINA GAMBOA</t>
  </si>
  <si>
    <t>210-16771-8</t>
  </si>
  <si>
    <t>PRESTAR SERVICIOS PROFESIONALES REALIZANDO ACTIVIDADES ADMINISTRATIVAS Y FINANCIERAS EN LAS DIFERENTES PROCESOS QUE SE ADELANTAN EN LA COORDINACIÓN DE RECURSOS FÍSICOS PARA LA SOSTENIBILIDAD. (SAF-RF26-PROFESIONAL-04)</t>
  </si>
  <si>
    <t>SANDRA LILIANA ESTEBAN NAVAS</t>
  </si>
  <si>
    <t>210-16772-8</t>
  </si>
  <si>
    <t>PRESTACIÓN DE SERVICIOS DE APOYO A LA GESTIÓN EN LA SUBDIRECCION ADMINSTRATIVA Y FINANCIERA PARA REALIZAR ACTIVIDADES RELACIONADAS CON LA RECEPCIÓN DE INFORMACIÓN, CLASIFICACIÓN, ARCHIVO Y FOTOCOPIADO DE DOCUMENTOS DESDE LA COORDINACIÓN DE GESTION Y ADMINISTRACION DE PREDIOS INSTITUCIONALES. (SAF-PI26-APOYO-03)</t>
  </si>
  <si>
    <t>GEIDELVER RUEDA JIMENEZ</t>
  </si>
  <si>
    <t>210-16784-8</t>
  </si>
  <si>
    <t>PRESTAR SERVICIOS PROFESIONALES PARA COADYUVAR CON ACTIVIDADES QUE CONTRIBUYAN A LA MEJORA CONTINUA DEL SISTEMA INTEGRADO DE GESTIÓN Y CONTROL - SIGC DE LA ENTIDAD CON RELACIÓN AL PROCESO DE GESTIÓN ESTRATEGICA. ADEI-29-26</t>
  </si>
  <si>
    <t>CAROLINA CARRILLO MENDOZA</t>
  </si>
  <si>
    <t>210-16787-8</t>
  </si>
  <si>
    <t>CONTRATAR LOS SERVICIOS PROFESIONALES COMO ABOGADO MAGISTER, PARA ASESORAR LA COORDINACIÓN JURIDICO ADMINISTRATIVA Y ACTIVIDADES ADMINISTRATIVAS DE LA SECRETARÍA GENERAL (SG-GJA-2026-07)</t>
  </si>
  <si>
    <t>ANGELA CECILIA RODRIGUEZ RUEDA</t>
  </si>
  <si>
    <t>210-16790-8</t>
  </si>
  <si>
    <t>PRESTAR LOS SERVICIOS COMO MICROBIOLOGO PARA EL DESARROLLO DE ACTIVIDADES COMO ANALISTA EN EL MARCO DEL FORTALECIMIENTO DEL RECURSO HUMANO, LOS BIENES Y SERVICIOS. M-GC-MICROBIOLOGO-LAB-03-26</t>
  </si>
  <si>
    <t>SEBASTIAN MAURICIO ABAUNZA VILLAMIZAR</t>
  </si>
  <si>
    <t>210-16797-8</t>
  </si>
  <si>
    <t>PRESTAR SERVICIOS PROFESIONALES EN LOS ASPECTOS JURÍDICOS DE LOS DIFERENTES PROCESOS Y TRAMITES QUE SE SURTAN EN LA COORDINACIÓN DE RECURSOS FÍSICOS (SAF-RF26-PROFESIONALESP-05)</t>
  </si>
  <si>
    <t>DIANA MARCELA MARTINEZ MENDOZA</t>
  </si>
  <si>
    <t>210-16802-8</t>
  </si>
  <si>
    <t>CONTRATAR LOS SERVICIOS DE UN PROFESIONAL CON EL FIN DE BRINDAR ASESORIA A LA SUBDIRECCION DE GESTION DEL RIESGO Y SEGURIDAD TERRITORIAL, EN APOYO Y FORTALECIMIENTO DE LA ALIANZA POR EL AGUA EN LA SUBZONA HIDROGRÁFICA DEL RIO LEBRIJA ACORDE A LOS EJES ESTRATEGICOS DEL PLAN INTEGRAL DE GESTIÓN DE CAMBIO CLIMÁTICO DE SANTANDER - PIGCCS,EN EL MARCO DEL PROYECTO 3 DEL PAC 2024-2027: DESARROLLAR Y FORTALECER EL ORDENAMIENTO TERRITORIAL ALREDEDOR DEL AGUA POR SUBZONAS Y/O UNIDADES HIDROGRAFICAS SUBSIGUIENTES-UHS DEL PAC 2024-2027 (RA-PROFESIONAL-05-26).</t>
  </si>
  <si>
    <t>LEIDI YOHANA FUQUENE RIVERA</t>
  </si>
  <si>
    <t>210-16803-8</t>
  </si>
  <si>
    <t>CONTRATAR LOS SERVICIOS PROFESIONALES COMO ABOGADO EXTERNO, PARA REPRESENTAR Y ASESORAR A LA CDMB EN LOS PROCESOS JUDICIALES, ADMINISTRATIVOS Y EXTRAJUDICIALES DONDE LA ENTIDAD SEA PARTE (SG-GJA-2026-16)</t>
  </si>
  <si>
    <t>JOSE MIGUEL DUEÑEZ ROJAS</t>
  </si>
  <si>
    <t>210-16804-8</t>
  </si>
  <si>
    <t>PRESTAR SERVICIOS PROFESIONALES PARA EL DESARROLLO DE ACTIVIDADES DE VERIFICACIÓN, FORTALECIMIENTO, APOYO, SEGUIMIENTO Y VISIBILIZACIÓN DE LAS EMPRESAS Y EMPREDIMIENTOS VINCULADOS A LA VENTANILLA NEGOCIOS VERDES DE LA CDMB OA-CV-03-26</t>
  </si>
  <si>
    <t>SARY YULITZA HIDALGO PULIDO</t>
  </si>
  <si>
    <t>210-16805-8</t>
  </si>
  <si>
    <t>PRESTAR LOS SERVICIOS PROFESIONALES PARA REALIZAR ACTIVIDADES REQUERIDAS PARA EL DESARROLLO DE LA GESTIÓN ADMINISTRATIVA Y FINANCIERA A CARGO DE LA COORDINACION DE TESORERÍA Y CARTERA.(SAF-TC26-PROFESIONAL-06)</t>
  </si>
  <si>
    <t>ERIKA CARVAJAL MARTINEZ</t>
  </si>
  <si>
    <t>210-16806-8</t>
  </si>
  <si>
    <t>CONTRATAR LOS SERVICIOS DE UN PROFESIONAL CON EL FIN DE BRINDAR ASESORIA A LA SUBDIRECCION DE GESTION DEL RIESGO Y SEGURIDAD TERRITORIAL, EN EL DESARROLLO DE MODELOS DE GOBERNANZA Y ACUERDOS TERRITORIALES ACORDE A LOS EJES ESTRATEGICOS DEL PLAN INTEGRAL DE GESTIÓN DE CAMBIO CLIMÁTICO DE SANTANDER - PIGCCS, EN EL MARCO DEL PROYECTO 3 DEL PAC 2024-2027: DESARROLLAR Y FORTALECER EL ORDENAMIENTO TERRITORIAL ALREDEDOR DEL AGUA POR SUBZONAS Y/O UNIDADES HIDROGRAFICAS SUBSIGUIENTES-UHS DEL PAC 2024-2027 (RA-PROFESIONAL-04-26).</t>
  </si>
  <si>
    <t>MARIA YAMILE VEGA BARRIOS</t>
  </si>
  <si>
    <t>210-16811-8</t>
  </si>
  <si>
    <t>PRESTAR LOS SERVICIOS PROFESIONALES PARA CAPACITAR EN HABILIDADES DE GESTIÓN, COMUNICACIÓN, SOSTEBILIDAD Y LIDERAZGO A LAS ENTIDADES SIN ÁNIMO DE LUCRO QUE TRABAJAN EN TEMAS AMBIENTALES EN LA JURISDICCIÓN. GESA-PROFESIONAL-3608</t>
  </si>
  <si>
    <t>OSCAR MAURICIO DURAN CARVAJAL</t>
  </si>
  <si>
    <t>210-16812-8</t>
  </si>
  <si>
    <t>PRESTAR SERVICIOS DE APOYO A LA GESTIÓN PARA EL DESARROLLO DE ACTIVIDADES DEL ALMACÉN Y EL CONTROL Y PROGRAMACIÓN DE VEHÍCULOS PARA EL CUMPLIMIENTO DE LAS FUNCIONES A CARGO DEL PROCESO DE RECURSOS FÍSICOS ( SAF-RF26-APOYO-03 )</t>
  </si>
  <si>
    <t>JULIO CESAR RODRIGUEZ FLOREZ</t>
  </si>
  <si>
    <t>210-16813-8</t>
  </si>
  <si>
    <t>PRESTAR SERVICIOS PROFESIONALES COMO INGENIERO (A) CIVIL PARA REALIZAR EL SEGUIMIENTO A PERMISOS RELACIONADOS CON OCUPACIONES DE CAUCE, OBRAS CIVILES, RCD; ASÍ COMO PARA EJECUTAR LAS DEMÁS ACTIVIDADES DE COMPETENCIA DE LA COORDINACIÓN DE SEGUIMIENTO ADSCRITA A SEYCA, ENMARCADAS EN MEJORAR LA CALIDAD DE LOS RECURSOS NATURALES AFECTADOS POR DICHAS ACTIVIDADES. (DA-CS-62-26)</t>
  </si>
  <si>
    <t>JUAN CAMILO ACEVEDO SANTOS</t>
  </si>
  <si>
    <t>210-16823-8</t>
  </si>
  <si>
    <t>PRESTAR SERVICIOS PROFESIONALES PARA COADYUVAR CON ACTIVIDADES QUE CONTRIBUYAN A LA MEJORA CONTINUA DEL SISTEMA INTEGRADO DE GESTIÓN Y CONTROL - SIGC DE LA ENTIDAD CON RELACIÓN AL PROCESO DE GESTIÓN ESTRATEGICA ADEI-40-26</t>
  </si>
  <si>
    <t>SERGIO ANDRES BARAJAS CASTRO</t>
  </si>
  <si>
    <t>210-16743-8</t>
  </si>
  <si>
    <t>CONTRATAR LOS SERVICIOS DE APOYO A LA GESTION PARA ADELANTAR ACTIVIDADES RELACIONADAS CON LA PROGRAMACIÓN, SEGUIMIENTO Y CONTROL DE LOS VEHÍCULOS PROPIOS Y ALQUILADOS QUE CONFORMAN EL PARQUE AUTOMOTOR DE LA CDMB . (SAF-RF26-APOYO-12)</t>
  </si>
  <si>
    <t>OSCAR JAVIER TIJARO CORREALES</t>
  </si>
  <si>
    <t>210-16782-8</t>
  </si>
  <si>
    <t>CONTRATAR LOS SERVICIOS PROFESIONALES COMO ABOGADO, PARA REPRESENTAR Y ASESORAR A LA CDMB EN LOS PROCESOS POLISIVOS, JUDICIALES, ADMINISTRATIVOS Y EXTRAJUDICIALES DONDE LA ENTIDAD SEA PARTE (SG-GJA-2026-03)</t>
  </si>
  <si>
    <t>VALENTINA NIÑO ARENAS</t>
  </si>
  <si>
    <t>210-16788-8</t>
  </si>
  <si>
    <t>PRESTAR LOS SERVICIOS COMO INGENIERO FORESTAL IF-GS-04-26 PARA EJECUTAR LAS ACCIONES QUE COMPRENDE LA RESTAURACIÓN ECOLÓGICA E HIDROBIOLOGICA DE CORREDORES DE CONECTIVIDAD Y/O ACUERDOS DE CONSERVACION ACORDE CON LOS INSTRUMENTOS DE PLANIFICACIÓN</t>
  </si>
  <si>
    <t>JULIO ADOLFO ESLAVA CAMACHO</t>
  </si>
  <si>
    <t>210-16796-8</t>
  </si>
  <si>
    <t>PRESTAR SERVICIOS PROFESIONALES EN EL DESARROLLO DE ACTIVIDADES DE ASESORÍA, VERIFICACIÓN, FORTALECIMIENTO DE LOS NEGOCIOS VERDES EN EL AREA DE JURISDICCIÓN DE LA CDMB. OA-CV-33-26</t>
  </si>
  <si>
    <t>IAN CARLOS RUIZ MEJIA</t>
  </si>
  <si>
    <t>210-16801-8</t>
  </si>
  <si>
    <t>PRESTAR LOS SERVICIOS PROFESIONALES PARA ASESORAR, PROMOVER, APOYAR Y DESARROLLAR INICIATIVAS DE MODELOS DE PRODUCCIÓN SOSTENIBLE Y NEGOCIOS VERDES EN EL AREA DE JURISDICCIÓN DE LA CDMB OA-CV-36-26</t>
  </si>
  <si>
    <t>WILMAN ARLEY SERRANO MORENO</t>
  </si>
  <si>
    <t>210-16808-8</t>
  </si>
  <si>
    <t>CONTRATAR LOS SERVICIOS DE APOYO A LA GESTIÓN PARA REALIZAR EVALUACIÓN A LOS PERMISOS, LICENCIAS Y AUTORIZACIONES AMBIENTALES Y DE ESTA MANERA ATENDER EFICAZ Y OPORTUNAMENTE LAS SOLICITUDES DE TRAMITES DE EVALUACIÓN DE LA SUBDIRECCIÓN DE EVALUACIÓN Y CONTROL AMBIENTAL EN EL ÁREA DE JURISDICCIÓN DE LA CDMB. (DA-E-67-26)</t>
  </si>
  <si>
    <t>JULIANA URREGO GUZMAN</t>
  </si>
  <si>
    <t>210-16820-8</t>
  </si>
  <si>
    <t>PRESTAR LOS SERVICIOS DE APOYO A LA GESTIÓN PARA COADYUVAR A LOS GESTORES AMBIENTALES COMO ENLACES TERRITORIALES EN LA GESTIÓN SOSTENIBLE HACIENDO ÉNFASIS EN LA ECONOMÍA CIRCULAR Y LA BIOECOMÍA ETC. GESA-APOYO-3404</t>
  </si>
  <si>
    <t>RAFAEL HERNAN CENTENO DIAZ</t>
  </si>
  <si>
    <t>210-16821-8</t>
  </si>
  <si>
    <t>PRESTAR SERVICIOS DE APOYO PARA LA CONSOLIDACIÓN Y MANEJO DE LA INFORMACIÓN DE LA COORDINACIÓN DE CRECIMIENTO VERDE, CONFORME CON LOS LINEAMIENTOS DEL SIGC DE LA ENTIDAD OA-CV-13-26</t>
  </si>
  <si>
    <t>BRANDON YESID CELIS OREJARENA</t>
  </si>
  <si>
    <t>210-16829-8</t>
  </si>
  <si>
    <t>CONTRATAR LOS SERVICIOS PROFESIONALES DE UN(A) INGENIERO(A) QUÍMICO(A) PARA REALIZAR EVALUACIÓN A LOS PERMISOS, LICENCIAS Y AUTORIZACIONES AMBIENTALES Y DE ESTA MANERA ATENDER EFICAZ Y OPORTUNAMENTE LAS SOLICITUDES DE TRÁMITES DE EVALUACIÓN DE LA SUBDIRECCIÓN DE EVALUACIÓN Y CONTROL AMBIENTAL EN EL ÁREA DE JURISDICCIÓN DE LA CDMB. (DA-E-37-26)</t>
  </si>
  <si>
    <t>JUAN DAVID NIÑO LIZCANO</t>
  </si>
  <si>
    <t>210-16775-8</t>
  </si>
  <si>
    <t>PRESTAR SERVICIOS DE APOYO A LA GESTIÓN PARA DESARROLLAR ACTIVIDADES PROPIAS DEL AREA DE RECURSOS FISICOS PARA LA SOSTENIBILIDAD. (SAF-RF26-APOYO-13)</t>
  </si>
  <si>
    <t>SLENDY TATIANA ARIZA ANTOLINEZ</t>
  </si>
  <si>
    <t>210-16826-8</t>
  </si>
  <si>
    <t>PRESTAR SERVICIOS DE APOYO PARA LA CONSOLIDACIÓN Y MANEJO DE LA INFORMACIÓN DE LA COORDINACIÓN DE CRECIMIENTO VERDE, CONFORME CON LOS LINEAMIENTOS DEL SIGC DE LA ENTIDAD OA-CV-19-26</t>
  </si>
  <si>
    <t>ADEL FARID ALVAREZ AMADO</t>
  </si>
  <si>
    <t>210-16722-8</t>
  </si>
  <si>
    <t>PRESTAR SERVICIOS PROFESIONALES COMO ABOGADO EN EL DESARROLLO DE LAS ACTIVIDADES OPERATIVAS Y ADMINISTRATIVAS EFECTUADAS POR EL GRUPO ELITE AMBIENTAL ORIENTADOS AL CONTROL AMBIENTAL , CONTROL A MINERIA ILEGAL, PROTECCION DE AREAS DE DE ESPECIAL IMPORTANCIA AMBIENTAL Y PARAMOS PARA EL TRAMITE DE SOLICITUDES AMBIENTALES EN VITAL (DA-GEA-20-26).</t>
  </si>
  <si>
    <t>HOLMAN JOSE JIMENEZ MARTINEZ</t>
  </si>
  <si>
    <t>210-16736-8</t>
  </si>
  <si>
    <t>PRESTAR SERVICIOS PROFESIONALES ESPECIALIZADOS EN LA OFICINA DE CONTRATACIÓN PARA PROYECTAR Y REVISAR LA DOCUMENTACION DEL PROCESO DE ADQUISICIÓN DE BIENES Y SERVICIOS DE LA CDMB ASI COMO REALIZAR LAS ACTIVIDADES ASIGNADAS EN RELACION CON LA PLATAFORMA SECOP II. (BS-21-26)</t>
  </si>
  <si>
    <t>NELSON GERARDO RIVERA CASTRO</t>
  </si>
  <si>
    <t>210-16749-8</t>
  </si>
  <si>
    <t>PRESTAR LOS SERVICIOS PROFESIONALES COMO INGENIERO(A) INDUSTRIAL PARA APOYAR EL DESARROLLO DE PROGRAMAS DE USO EFICIENTE Y AHORRO DEL AGUA (PUEAA) Y PSMV POR UNIDADES HIDROGRÁFICAS SUBSIGUIENTES. GESA-PROFESIONAL-3303</t>
  </si>
  <si>
    <t>JUAN ESTEBAN GONZALEZ GORDILLO</t>
  </si>
  <si>
    <t>210-16759-8</t>
  </si>
  <si>
    <t>PRESTAR LOS SERVICIOS DE APOYO A LA GESTION, PARA COADYUVAR EN LOS PROCESOS QUE SE LLEVAN A CABO EN LA SUBDIRECCIÓN ADMINISTRATIVA Y FINANCIERA. (SAF26-APOYO-05)</t>
  </si>
  <si>
    <t>LAURA ALEJANDRA BAUTISTA VESGA</t>
  </si>
  <si>
    <t>210-16779-8</t>
  </si>
  <si>
    <t>PRESTAR LOS SERVICIOS PROFESIONALES EN LA COORDINACIÓN DE PREDIOS INSTITUCIONALES PARA COLABORAR EN LAS ACCIONES REQUERIDAS POR ESTA COORDINACIÓN. (SAF-PI26-PROFESIONAL-08)</t>
  </si>
  <si>
    <t>DIEGO IVAN ORDOÑEZ VARGAS</t>
  </si>
  <si>
    <t>210-16780-8</t>
  </si>
  <si>
    <t>PRESTAR SERVICIOS PROFESIONALES COMO MÉDICO VETERINARIO, PARA REALIZAR EL SEGUIMIENTO A LOS PERMISOS Y TENENCIAS, ACTIVIDADES DE CONTROL Y VIGILANCIA AMBIENTAL INHERENTES AL RECURSO FAUNA, ASÍ COMO PARA APOYAR LAS DEMÁS ACTIVIDADES DE COMPETENCIA DE SEYCA (DA-GEA-27-26).</t>
  </si>
  <si>
    <t>ARNULFO MENESES LIZARAZO</t>
  </si>
  <si>
    <t>210-16781-8</t>
  </si>
  <si>
    <t>PRESTAR LOS SERVICIOS PROFESIONALES PARA FORTALECER LOS PROCESOS DE PARTICIPACIÓN CIUDADANA EN LA PLANEACIÓN Y GESTIÓN SOSTENIBLE DE LOS TERRITORIOS E IDENTIFICACIÓN, FORMULACIÓN Y GESTIÓN DE PROYECTOS. GESA-PROFESIONAL-3502</t>
  </si>
  <si>
    <t>GERALDINE SANTOS CABALLERO</t>
  </si>
  <si>
    <t>210-16783-8</t>
  </si>
  <si>
    <t>PRESTAR LOS SERVICIOS PROFESIONALES PARA LA CONSOLIDACION DEL SISTEMA DE INFORMACIÓN GEOGRAFICO SIG. SIG-02-26</t>
  </si>
  <si>
    <t>EDUARDO ENRIQUE ACUÑA JIMENEZ</t>
  </si>
  <si>
    <t>210-16785-8</t>
  </si>
  <si>
    <t>CONTRATAR LOS SERVICIOS PROFESIONALES DE UN INGENIERO(A) AMBIENTAL PARA REALIZAR EVALUACIÓN A LOS PERMISOS DE CONCESIONES DE AGUAS, LICENCIAS Y AUTORIZACIONES AMBIENTALES Y DE ESTA MANERA ATENDER EFICAZ Y OPORTUNAMENTE LAS SOLICITUDES DE TRAMITES DE EVALUACIÓN DE LA SUBDIRECCIÓN DE EVALUACIÓN Y CONTROL AMBIENTAL EN EL ÁREA DE JURISDICCIÓN DE LA CDMB. (DA-E-41-26)</t>
  </si>
  <si>
    <t>JAVIER RICARDO MORENO MOGOLLON</t>
  </si>
  <si>
    <t>210-16786-8</t>
  </si>
  <si>
    <t>PRESTAR LOS SERVICIOS PROFESIONALES COMO ADMINISTRADOR ) DE EMPRESAS PARA CAPACITAR EN HABILIDADES DE GESTIÓN, COMUNICACIÓN, SOSTEBILIDAD Y LIDERAZGO A LAS ENTIDADES SIN ÁNIMO DE LUCRO QUE TRABAJAN EN TEMAS AMBIENTALES EN LA JURISDICCIÓN.GESA-PROFESIONAL-3607</t>
  </si>
  <si>
    <t>RUDY PEREZ MAYORGA</t>
  </si>
  <si>
    <t>210-16791-8</t>
  </si>
  <si>
    <t>CONTRATAR LOS SERVICIOS PROFESIONALES DE UN(A) ABOGADO(A) PARA PROYECTAR ACTOS ADMINISTRATIVOS, ADELANTAR TRAMITES Y PRESENTAR AVANCES JURÍDICOS, Y DE ESTA MANERA ATENDER EFICAZ Y OPORTUNAMENTE LAS SOLICITUDES DE TRAMITES DE EVALUACIÓN DE LA SUBDIRECCIÓN DE EVALUACIÓN Y CONTROL AMBIENTAL EN EL ÁREA DE JURISDICCIÓN DE LA CDMB (DA-E-01-26)</t>
  </si>
  <si>
    <t>RONALD SAMIR BECERRA FUQUEN</t>
  </si>
  <si>
    <t>210-16792-8</t>
  </si>
  <si>
    <t>PRESTAR LOS SERVICIOS COMO TECNOLOGA FORESTAL TF-GS-01-26 PARA EJECUTAR LAS ACCIONES QUE COMPRENDE EL PROYECTO BIODIVERSIDAD Y CULTURA EN EL CENTRO DE LA RESTAURACIÓN</t>
  </si>
  <si>
    <t>FLORENCIA ANAYA SANDOVAL</t>
  </si>
  <si>
    <t>210-16793-8</t>
  </si>
  <si>
    <t>PRESTAR LOS SERVICIOS DE APOYO A LA GESTIÓN PARA COADYUVAR EL DESARROLLO DE PROGRAMAS DE USO EFICIENTE Y AHORRO DEL AGUA (PUEAA) Y PSMV POR UNIDADES HIDROGRÁFICAS SUBSIGUIENTES. GESA-APOYO-3309</t>
  </si>
  <si>
    <t>CARMEN CECILIA GARCIA QUINTANILLA</t>
  </si>
  <si>
    <t>210-16794-8</t>
  </si>
  <si>
    <t>CONTRATAR LOS SERVICIOS PROFESIONALES COMO ABOGADO EXTERNO ESPECIALIZADO, PARA REPRESENTAR Y ASESORAR A LA CDMB EN LOS PROCESOS JUDICIALES, ADMINISTRATIVOS Y EXTRAJUDICIALES DONDE LA ENTIDAD SEA PARTE (SG-GJA-2026-02)</t>
  </si>
  <si>
    <t>PAULA ALEJANDRA AYALA MANTILLA</t>
  </si>
  <si>
    <t>210-16795-8</t>
  </si>
  <si>
    <t>PRESTAR SERVICIOS PROFESIONALES EN EL DESARROLLO DE ACTIVIDADES PROPIAS DE LA SUBDIRECCIÓN DE GESTIÓN INTEGRAL DE LA OFERTA AMBIENTAL. OA-CV-32-26</t>
  </si>
  <si>
    <t>KAREN DAYANA GUAPACHO GAVIRIA</t>
  </si>
  <si>
    <t>210-16798-8</t>
  </si>
  <si>
    <t>PRESTAR SERVICIOS PROFESIONALES EN LA SUBDIRECCIÓN ADMINISTRATIVA Y FINANCIERA REALIZANDO ACTIVIDADES PROPIAS DE LA COORDINACIÓN DE PREDIOS INSTITUCIONALES. (SAF-PI26-PROFESIONAL-08)</t>
  </si>
  <si>
    <t>LEIDY VANESSA PORRAS MATEUS</t>
  </si>
  <si>
    <t>210-16799-8</t>
  </si>
  <si>
    <t>PRESTAR LOS SERVICIOS PROFESIONALES PARA APOYAR A LOS GESTORES AMBIENTALES COMO ENLACES TERRITORIALES EN LA GESTIÓN SOSTENIBLE HACIENDO ÉNFASIS EN LA ECONOMÍA CIRCULAR Y LA BIOECOMÍA ETC. GESA-PROFESIONAL-3413</t>
  </si>
  <si>
    <t>ANA MILENA MUÑOZ BECERRA</t>
  </si>
  <si>
    <t>210-16800-8</t>
  </si>
  <si>
    <t>PRESTAR SERVICIOS DE APOYO A LA GESTIÓN EN LA REVISIÓN PERIÓDICA E IDENTIFICACIÓN Y REPORTE DE POSIBLES FALLAS EN LOS BIENES MUEBLES E INMUEBLES DE LA ENTIDAD, GARANTIZANDO EL CORRECTO FUNCIONAMIENTO DE LAS INSTALACIONES ELÉCTRICAS EN LA CDMB (SAF-RF26-APOYO-02)</t>
  </si>
  <si>
    <t>JUAN CARLOS ANAYA GONZALEZ</t>
  </si>
  <si>
    <t>210-16810-8</t>
  </si>
  <si>
    <t>PRESTAR SERVICIOS DE APOYO A LA GESTIÓN EN LAS ACTIVIDADES ADMINISTRATIVAS PROPIAS DE LA OFICINA DE CONTROL INTERNO DE LA CDMB. (OCI-09-26)</t>
  </si>
  <si>
    <t>MARTHA MILENA PIMIENTO SANTANDER</t>
  </si>
  <si>
    <t>210-16816-8</t>
  </si>
  <si>
    <t>PRESTAR LOS SERVICIOS DE APOYO A LA GESTION EN LA ACTUALIZACION Y MANTENIMIENTO DEL PORTAL WEB E INTRANET DE LA CDMB. ADEI-04-26</t>
  </si>
  <si>
    <t>FABIAN ANDRES PINILLA CRUZ</t>
  </si>
  <si>
    <t>210-16817-8</t>
  </si>
  <si>
    <t>CONTRATAR LOS SERVICIOS PROFESIONALES DE UN ABOGADO PARA IMPULSAR, PROYECTAR Y SUSTANCIAR EN LOS PROCESOS EJECUTIVOS PARA EL COBRO POR JURISDICCIÓN COACTIVA DE LAS DEUDAS A FAVOR DE LA CDMB (SG- COA-2026-05)</t>
  </si>
  <si>
    <t>DIEGO HERNANDO GARCIA CARREÑO</t>
  </si>
  <si>
    <t>210-16818-8</t>
  </si>
  <si>
    <t>PRESTAR SERVICIOS PROFESIONALES COMO ABOGADO (A), PARA BRINDAR ASESORÍA, SOPORTE JURÍDICO, LEGAL Y ADMINISTRATIVO, EN LOS TEMAS Y ACTIVIDADES DE COMPETENCIA DE LA COORDINACIÓN DE SEGUIMIENTO PARA LA SOSTENIBILIDAD, ADSCRITA A SEYCA. (DA-CS-06-26)</t>
  </si>
  <si>
    <t>PAULA ANDREA MACHUCA SANCHEZ</t>
  </si>
  <si>
    <t>210-16824-8</t>
  </si>
  <si>
    <t>PRESTAR SERVICIOS DE APOYO A LA GESTIÓN PARA ADELANTAR LOS TRAMITES ASISTENCIALES QUE SE GENERAN DE LOS PROCESOS DE LA OFICINA DE CONTRATACIÓN EN SUS DIFERENTES ETAPAS Y REALIZAR LA CLASIFICACION, ORGANIZACION Y DISTRIBUCION APROPIADA DE LOS EXPEDIENTES CONTRACTUALES. BS-22-26</t>
  </si>
  <si>
    <t>GINA LISETT CAMARGO PEREIRA</t>
  </si>
  <si>
    <t>210-16825-8</t>
  </si>
  <si>
    <t>PRESTAR LOS SERVICIOS DE APOYO TÉCNICO EN EL SISTEMA INTEGRADO DE GESTION DE CALIDAD Y EN EL DESARROLLO DE LAS ACTIVIDADES OPERATIVAS Y ADMINISTRATIVAS EFECTUADAS POR EL GRUPO ÉLITE AMBIENTAL, ORIENTADOS AL CONTROL AMBIENTAL, CONTROL A MINERÍA ILEGAL, PROTECCIÓN DE ÁREAS DE ESPECIAL IMPORTANCIA AMBIENTAL Y PÁRAMOS; PARA EL TRÁMITE DE SOLICITUDES AMBIENTALES EN VITAL (DA-GEA-08-26).</t>
  </si>
  <si>
    <t>ALBERTH STEVEN FIGUEREDO BELTRAN</t>
  </si>
  <si>
    <t>210-16827-8</t>
  </si>
  <si>
    <t>PRESTAR LOS SERVICIOS PROFESIONALES COMO QUIMICO, PARA EL DESARROLLO DE ACTIVIDADES DE APOYO A LA SUPERVISION TECNICA EN EL MARCO DEL FORTALECIMIENTO DEL RECURSO HUMANO, LOS BIENES Y SERVICIOS. M-GC-ANALISTA-LAB-04-26</t>
  </si>
  <si>
    <t>ZAIRETH LIZETH GARCIA RODRIGUEZ</t>
  </si>
  <si>
    <t>210-16830-8</t>
  </si>
  <si>
    <t>PRESTAR LOS SERVICIOS PROFESIONALES PARA APOYAR A LOS GESTORES AMBIENTALES COMO ENLACES TERRITORIALES EN LA GESTIÓN SOSTENIBLE HACIENDO ÉNFASIS EN LA ECONOMÍA CIRCULAR Y LA BIOECOMÍA ETC. GESA-PROFESIONAL-3405</t>
  </si>
  <si>
    <t>GLORIA ISABEL RUIZ BALLESTEROS</t>
  </si>
  <si>
    <t>210-16831-8</t>
  </si>
  <si>
    <t>PRESTAR LOS SERVICIOS PROFESIONALES EN EL DESARROLLO DE ACTIVIDADES DE ASESORÍA, VERIFICACIÓN, FORTALECIMIENTO DE LOS NEGOCIOS VERDES EN EL AREA DE JURISDICCIÓN DE LA CDMB. OA-CV-38-26</t>
  </si>
  <si>
    <t>GENNY JULIANA FERREIRA GALVIS</t>
  </si>
  <si>
    <t>210-16832-8</t>
  </si>
  <si>
    <t>PRESTAR SERVICIOS PROFESIONALES PARA COADYUVAR CON ACTIVIDADES QUE APORTEN AL CUMPLIMIENTO DE LAS FUNCIONES DE LA OFICINA ASESORA DE DIRECCIONAMIENTO ESTRATEGICO INSTITICUIONAL DE LA CDMB. Y EL PROCESO DE GESTIÓN ESTRATEGICA ADEI-38-26</t>
  </si>
  <si>
    <t>WYLKHER EDUARDO VANEGAS MENDEZ</t>
  </si>
  <si>
    <t>210-16833-8</t>
  </si>
  <si>
    <t>PRESTAR SERVICIOS PROFESIONALES COMO INGENIERO PARA APOYAR TÉCNICA Y FINANCIERAMENTE LOS PROCESOS DE EVALUACIÓN, SEGUIMIENTO Y CONTROL AMBIENTAL ADELANTADOS POR LA SUBDIRECCIÓN DE EVALUACIÓN Y CONTROL AMBIENTAL, MEDIANTE EL ANÁLISIS Y ACTUALIZACIÓN FINANCIERA, PRESUPUESTAL Y CONTRACTUAL, CONTRIBUYENDO A LA ADECUADA PLANEACIÓN, EJECUCIÓN, CONTROL Y OPTIMIZACIÓN DE LOS RECURSOS, LA CORRECTA GENERACIÓN Y ACTUALIZACIÓN DE LIQUIDACIONES POR SERVICIOS Y TRAMITES AMBIENTALES, LA DEPURACIÓN DEL LISTADO DE USUARIOS Y EL FORTALECIMIENTO DE LA GESTIÓN INSTITUCIONAL (DA-SEYCA-12-26).</t>
  </si>
  <si>
    <t>JOSE RAMIRO BARRIOS PEDRAZA</t>
  </si>
  <si>
    <t>210-16834-8</t>
  </si>
  <si>
    <t>CONTRATAR LOS SERVICIOS DE APOYO A LA GESTIÓN PARA REALIZAR EVALUACIÓN A LOS PERMISOS, LICENCIAS Y AUTORIZACIONES AMBIENTALES Y DE ESTA MANERA ATENDER EFICAZ Y OPORTUNAMENTE LAS SOLICITUDES DE TRAMITES DE EVALUACIÓN DE LA SUBDIRECCIÓN DE EVALUACIÓN Y CONTROL AMBIENTAL EN EL ÁREA DE JURISDICCIÓN DE LA CDMB. (DA-E-68-26)</t>
  </si>
  <si>
    <t>DANNA CAMILA GOMEZ JAIMES</t>
  </si>
  <si>
    <t>210-16835-8</t>
  </si>
  <si>
    <t>PRESTAR SERVICIOS PROFESIONALES COMO INGENIERO AMBIENTAL PARA EL DESARROLLO DE ACTIVIDADES COMO ANALISTA EN EL MARCO DEL FORTALECIMIENTO DEL RECURSO HUMANO, LOS BIENES Y SERVICIOS. M-GC-ANALISTA-LAB-05-26</t>
  </si>
  <si>
    <t>JORGE ENRIQUE ACEVEDO PEÑA</t>
  </si>
  <si>
    <t>210-16836-8</t>
  </si>
  <si>
    <t>CONTRATAR LOS SERVICIOS DE APOYO A LA GESTION PARA EL DESARROLLO DE SISTEMAS PRODUCTIVOS SOSTENIBLES DE LAS UNIDADES HIDROGRAFICAS SUBSIGUIENTES PARA IMPLEMENTAR EL ESQUEMA DE SEGURIDAD HIDRICA DE LA CDMB Y EN LA BUSQUEDA DE FUENTES DE FINANCIACIÓN PARA LA IMPLEMENTACION DE ACCIONES PARA SEGURIDAD HÍDRICA Y CAMBIO CLIMÁTICO, EN EL MARCO DEL PROYECTO 3: DESARROLLAR Y FORTALECER EL ORDENAMIENTO TERRITORIAL ALREDEDOR DEL AGUA POR SUBZONAS Y/O UNIDADES HIDROGRAFICAS SUBSIGUIENTES - UHS DEL PAC 2024-2027 (RA-APOYOALAGESTION-01-26).</t>
  </si>
  <si>
    <t>ANA JOHANNA TORRES MADERO</t>
  </si>
  <si>
    <t>210-16837-8</t>
  </si>
  <si>
    <t>PRESTAR LOS SERVICIOS DE APOYO A LA GESTIÓN CON EL FIN DE COADYUVAR A LOS GESTORES AMBIENTALES COMO ENLACES TERRITORIALES EN LA GESTIÓN SOSTENIBLE HACIENDO ÉNFASIS EN LA ECONOMÍA CIRCULAR Y LA BIOECOMÍA ETC. GESA-APOYO-3414</t>
  </si>
  <si>
    <t>DORIS ADRIANA MENDOZA PARADA</t>
  </si>
  <si>
    <t>210-16838-8</t>
  </si>
  <si>
    <t>CONTRATAR LOS SERVICIOS DE APOYO A LA GESTIÓN PARA COADYUVAR EN ACTIVIDADES CONCERNIENTES CON LA ADMINISTRACION DE LA CORRESPONDIENCIA Y EL ARCHIVO INSTITUCIONAL A CARGO DEL PROCESO DE GESTIÓN DOCUMENTAL (SG-GD-2026-07)</t>
  </si>
  <si>
    <t>LIGIA SOLANO VILLALBA</t>
  </si>
  <si>
    <t>210-16839-8</t>
  </si>
  <si>
    <t>CONTRATAR SERVICIOS PROFESIONALES COMO INGENIERO ESPECIALISTA EN GEOTECNIA O INGENIERO GEOLOGO PARA EVALUAR LOS PERMISOS, LICENCIAS Y AUTORIZACIONES AMBIENTALES Y DE ESTA MANERA ATENDER EFICAZ Y OPORTUNAMENTE LAS SOLICITUDES DE TRAMITES DE EVALUACIÓN DE LA SUBDIRECCIÓN DE EVALUACIÓN Y CONTROL AMBIENTAL EN EL ÁREA DE JURISDICCIÓN DE LA CDMB. (DA-E-47-26)</t>
  </si>
  <si>
    <t>GERMAN PEREZ PINTO</t>
  </si>
  <si>
    <t>210-16840-8</t>
  </si>
  <si>
    <t>PRESTAR LOS SERVICIOS PROFESIONALES PARA REALIZAR ACTIVIDADES REQUERIDAS EN EL DESARROLLO DE LA GESTIÓN ADMINISTRATIVA Y FINANCIERA A CARGO DE LA COORDINACIÓN DE PRESUPUESTO Y CONTABILIDAD. (SAF-CT26-PROFESIONAL-03)</t>
  </si>
  <si>
    <t>INGRID MABEL RODRIGUEZ PINZON</t>
  </si>
  <si>
    <t>210-16841-8</t>
  </si>
  <si>
    <t>CONTRATAR LOS SERVICIOS DE UN PROFESIONAL, PARA COADYUVAR EN LA EJECUCIÓN DE LAS ACTIVIDADES DEL PROCESO DE GESTIÓN DEL TALENTO HUMANO EN LOS EJES TEMATICOS DEL PLAN DE BIENESTAR Y EN ESPECIAL LAS ACTIVIDADES CONTEMPLADAS EN EL PROGRAMA DE GESTION DE SEGURIDAD Y SALUD EN EL TRABAJO, DESARROLLANDO LA ACTUALIZACION Y EL FORTALECIMIENTO DE LOS POCESOS DE CALIDAD Y LA FORMULACION Y ANALISIS DE LOS INDICADORES. (SG-GETH-2026-010)</t>
  </si>
  <si>
    <t>HUGO ALBERTO ARENAS HIGUERA</t>
  </si>
  <si>
    <t>210-16845-8</t>
  </si>
  <si>
    <t>PRESTAR LOS SERVICIOS DE APOYO A LA GESTION PARA COADYUVAR A LOS GESTORES AMBIENTALES COMO ENLACES TERRITORIALES EN LA GESTIÓN SOSTENIBLE HACIENDO ÉNFASIS EN LA ECONOMÍA CIRCULAR Y LA BIOECOMÍA ETC. GESA-PROFESIONAL-3425</t>
  </si>
  <si>
    <t>NESTOR JAIMES SUAREZ</t>
  </si>
  <si>
    <t>210-16846-8</t>
  </si>
  <si>
    <t>PRESTAR SERVICIOS PROFESIONALES COMO QUIMICO O ING AMBIENTAL PARA EL DESARROLLO DE ACTIVIDADES COMO ANALISTA DE SUELOS EN EL MARCO DEL FORTALECIMIENTO DEL RECURSO HUMANO, LOS BIENES Y SERVICIOS.M-GC-SUELOS-LAB-01-26</t>
  </si>
  <si>
    <t>VALERIA BELLON MONSALVE</t>
  </si>
  <si>
    <t>210-16848-8</t>
  </si>
  <si>
    <t>PRESTAR LOS SERVICIOS DE APOYO A LA GESTIÓN PARA COADYUVAR A LOS GESTORES AMBIENTALES COMO ENLACES TERRITORIALES EN LA GESTIÓN SOSTENIBLE HACIENDO ÉNFASIS EN LA ECONOMÍA CIRCULAR Y LA BIOECOMÍA ETC. GESA-APOYO-3421</t>
  </si>
  <si>
    <t>CASSIEL JOAN LEAL DELGADO</t>
  </si>
  <si>
    <t>210-16849-8</t>
  </si>
  <si>
    <t>PRESTAR SERVICIOS PROFESIONALES COMO INGENIERO ESPECIALISTA EN BASE DE DATOS PARA FORTALECER LA PROTECCIÓN DE LOS SISTEMAS, REDES Y DATOS DE LA ENTIDAD, MEDIANTE LA IMPLEMENTACIÓN DE MEDIDAS DE CIBERSEGURIDAD, QUE GARANTICEN LA INTEGRIDAD, CONFIDENCIALIDAD Y DISPONIBILIDAD DE LA INFORMACIÓN Y ACTUALIZACIÓN DE LA PAGINA WEB E INTRANET DE LA CDMB. ADEI-27-26</t>
  </si>
  <si>
    <t>WILSON EDUARDO VILLARREAL CARDENAS</t>
  </si>
  <si>
    <t>210-16850-8</t>
  </si>
  <si>
    <t>PRESTAR LOS SERVICIO PROFESIONALES COMO INGENIERO, EN LABORES DE CAMPO PARA TOMA Y PRESERVACION DE MUESTRAS DEL RECURSO HIDRICO EN EL LABORATORIO DE AGUA SUELOS E HIDROBIOLOGICOS DE LA CDMB. M-GC-INGCAMPO-LAB-03-26</t>
  </si>
  <si>
    <t>LUIS ANGEL FLOREZ TRASLAVIÑA</t>
  </si>
  <si>
    <t>210-16851-8</t>
  </si>
  <si>
    <t>PRESTAR SERVICIOS DE APOYO A LA GESTIÓN PARA REALIZAR ACTIVIDADES PROPIAS DE LA SUBDIRECCIÓN ADMINISTRATIVA Y FINANCIERA.(SAF26-APOYO-01)</t>
  </si>
  <si>
    <t>ALBERTO CORNEJO GONZALEZ</t>
  </si>
  <si>
    <t>210-16852-8</t>
  </si>
  <si>
    <t>CONTRATAR LOS SERVICIOS PROFESIONALES DE UN GEÓLOGO (A) CON EXPERIENCIA EN SISTEMAS DE INFORMACIÓN GEOGRÁFICA (SIG), CON EL FIN DE BRINDAR APOYO Y ASESORÍA A LA SUBDIRECCIÓN DE GESTIÓN DEL RIESGO Y SEGURIDAD TERRITORIAL, COMO PARTE DEL CONOCIMIENTO TERRITORIAL PARA LA MITIGACIÓN, PREVENCIÓN, ADAPTACIÓN Y ATENCIÓN DE AMENAZAS NATURALES, EN EL MARCO DEL PROYECTO 5 DEL PAI 2024-2027: TERRITORIOS MÁS ADAPTADOS Y RESILIENTES FRENTE AL RIESGO EN LA JURISDICCIÓN DE LA CDMB. (RA-GEOLOGO-02-26).</t>
  </si>
  <si>
    <t>SERGIO FABIAN GONZALEZ NIEVES</t>
  </si>
  <si>
    <t>210-16853-8</t>
  </si>
  <si>
    <t>CONTRATAR LOS SERVICIOS DE APOYO TECNICO PARA DESARROLLAR E IMPLEMENTAR EL ESQUEMA DE SEGURIDAD HIDRICA DE LA CDMB, EN RELACIÓN AL MONITOREO PARTICIPATIVO DE LOS SISTEMAS PRODUCTIVOS QUE GENERAN IMPACTO DE LAS UNIDADES HIDROGRÁFICAS SUBSIGUIENTES PRIORIZADAS ACORDE A LOS EJES ESTRATEGICOS DEL PLAN INTEGRAL DE GESTIÓN DE CAMBIO CLIMÁTICO DE SANTANDER - PIGCCS EN EL MARCO DEL PROYECTO 5 DEL PAC 2024-2027: TERRITORIOS MAS ADAPTADOS Y RESILIENTES FRENTE AL RIESGO EN LA JURISDICCION DE LA CDMB Y DEL PROYECTO 3 DEL PAC 2024-2027: DESARROLLAR Y FORTALECER EL ORDENAMIENTO TERRITORIAL ALREDEDOR DEL AGUA POR SUBZONAS Y/O UNIDADES HIDROGRAFICAS SUBSIGUIENTES-UHS DEL PAC 2024-2027, (RA-APOYOALAGESTION-02-26).</t>
  </si>
  <si>
    <t>NICOLAS OMAR TARAZONA BLANCO</t>
  </si>
  <si>
    <t>210-16854-8</t>
  </si>
  <si>
    <t>PRESTAR SERVICIOS DE APOYO A LA GESTIÓN PARA REALIZAR ACTIVIDADES PROPIAS DE LA SUBDIRECCIÓN ADMINISTRATIVA Y FINANCIERA.(SAF26-APOYO-08)</t>
  </si>
  <si>
    <t>JULIAN ALFONSO VILLAMIZAR BALLESTEROS</t>
  </si>
  <si>
    <t>210-16855-8</t>
  </si>
  <si>
    <t>CONTRATAR LOS SERVICIOS DE APOYO A LA GESTIÓN PARA REALIZAR EVALUACIÓN A LOS PERMISOS, LICENCIAS Y AUTORIZACIONES AMBIENTALES Y DE ESTA MANERA ATENDER EFICAZ Y OPORTUNAMENTE LAS SOLICITUDES DE TRAMITES DE EVALUACIÓN DE LA SUBDIRECCIÓN DE EVALUACIÓN Y CONTROL AMBIENTAL EN EL ÁREA DE JURISDICCIÓN DE LA CDMB. (DA-E-17-26)</t>
  </si>
  <si>
    <t>VIOLETH YACIBE JAIME FLOREZ</t>
  </si>
  <si>
    <t>210-16856-8</t>
  </si>
  <si>
    <t>PRESTAR SERVICIOS DE APOYO A LA GESTIÓN PARA COADYUVAR CON ACTIVIDADES QUE APORTEN AL CUMPLIMIENTO DE LAS FUNCIONES DE LA OFICINA ASESORA DE DIRECCIONAMIENTO ESTRATEGICO INSTITUCIONAL DE LA CDMB CON RELACIÓN AL PROCESO DE GESTIÓN DE TECNOLOGIAS DE LA INFORMACIÓN ADEI-37-26</t>
  </si>
  <si>
    <t>EDINSON CASTELLANOS GONZALEZ</t>
  </si>
  <si>
    <t>210-16857-8</t>
  </si>
  <si>
    <t>PRESTAR LOS SERVICIO DE APOYO EN LABORES DE LOGISTICA Y DE CAMPO PARA TOMA Y PRESERVACION DE MUESTRAS DEL RECURSO HIDRICO EN EL LABORATORIO DE AGUA SUELOS E HIDROBIOLOGICOS DE LA CDMB. M-GC-AUXCAMPO-LAB-04-27</t>
  </si>
  <si>
    <t>YEISON STEVEN CEPEDA RODRIGUEZ</t>
  </si>
  <si>
    <t>210-16858-8</t>
  </si>
  <si>
    <t>PRESTAR SERVICIOS PROFESIONALES EN EL DESARROLLO DE ACTIVIDADES DE ASESORÍA, VERIFICACIÓN, FORTALECIMIENTO DE LOS NEGOCIOS VERDES EN EL AREA DE JURISDICCIÓN DE LA CDMB. OA-CV-37-26</t>
  </si>
  <si>
    <t>LUZ ANDREA ISAZA GARCIA</t>
  </si>
  <si>
    <t>210-16859-8</t>
  </si>
  <si>
    <t>PRESTAR SERVICIOS PROFESIONALES COMO BIOLOGO PARA EL DESARROLLO DE ACTIVIDADES COMO ANALISTA DE HIDROBIOLOGÍA EN EL MARCO DEL FORTALECIMIENTO DEL RECURSO HUMANO, LOS BIENES Y SERVICIOS.M-GC-BIOLOGO-LAB-02-26</t>
  </si>
  <si>
    <t>DIANA MARCELA SANCHEZ LOBO</t>
  </si>
  <si>
    <t>210-16860-8</t>
  </si>
  <si>
    <t>CONTRATAR LOS SERVICIOS PROFESIONALES DE UN INGENIERO (A) CIVIL CON ÉNFASIS EN GEOTECNIA CON EL FIN DE BRINDAR ASESORÍA Y APOYO TÉCNICO A LA SUBDIRECCIÓN DE GESTIÓN DEL RIESGO Y SEGURIDAD TERRITORIAL EN CADA UNO DE LOS PROCESOS A TRAVÉS DE LA ELABORACIÓN DE ESTUDIOS, DISEÑOS Y PRESUPUESTO, ASÍ COMO LA FORMULACIÓN DE PROYECTOS PARA LA ATENCIÓN, PREVENCIÓN Y MITIGACIÓN DEL RIESGO EN LE ÁREA DE JURISDICCIÓN DE LA CDMB, EN EL MARCO DEL PROYECTO 5 DEL PAC 2024-2027: TERRITORIOS MÁS ADAPTADOS Y RESILIENTES FRENTE AL RIESGO EN LA JURISDICCIÓN DE LA CDMB (RA-INGENIERO CIVIL-02-26).</t>
  </si>
  <si>
    <t>CARLOS MARIO ALVAREZ GOMEZ</t>
  </si>
  <si>
    <t>210-16861-8</t>
  </si>
  <si>
    <t>CONTRATAR LOS SERVICIOS PROFESIONALES DE UN (A) INGENIERO (A) CIVIL CON EL FIN DE APOYAR A LA SUBDIRECCIÓN DE GESTIÓN DEL RIESGO Y SEGURIDAD TERRITORIAL EN LA IDENTIFICACIÓN Y CARACTERIZACIÓN DE LAS AMENAZAS NATURALES EN LA JURISDICCIÓN DE LA CDMB, ASÍ COMO EL SEGUIMIENTO DE LOS REPORTES GENERADOS POR LA UNGRD Y EL IDEAM, EN EL MARCO DEL PROYECTO 5 DEL PAC 2024-2027: TERRITORIOS MAS ADAPTADOS Y RESILIENTES FRENTE AL RIESGO EN LA JURISDICCIÓN DE LA CDMB (RA-INGENIERO CIVIL-05-26)</t>
  </si>
  <si>
    <t>MERLY ANDREA ROPERO RANGEL</t>
  </si>
  <si>
    <t>210-16862-8</t>
  </si>
  <si>
    <t>PRESTAR SERVICIOS COMO INGENIERO (A) CON EXPERIENCIA Y MANEJO DE LOS SISTEMAS DE INFORMACIÓN GEOGRÁFICA SIG, PARA LA REALIZACIÓN E INCORPORACIÓN DE LAS ACTIVIDADES DE SEGUIMIENTO AMBIENTAL DENTRO DE UN SISTEMA DE INFORMACIÓN GEOGRÁFICA, ASÍ COMO PARA BRINDAR APOYO EN LAS DEMÁS FUNCIONES DE COMPETENCIA DE LA COORDINACIÓN DE SEGUIMIENTO PARA LA SOSTENIBILIDAD ADSCRITA A SEYCA. (DA-CS-13-26)</t>
  </si>
  <si>
    <t>DANNY ALEXIS MARTINEZ CARVAJAL</t>
  </si>
  <si>
    <t>210-16864-8</t>
  </si>
  <si>
    <t>PRESTAR SERVICIOS PROFESIONALES COMO QUIMICO O ING AMBIENTAL PARA EL DESARROLLO DE ACTIVIDADES COMO ANALISTA DE SUELOS EN EL MARCO DEL FORTALECIMIENTO DEL RECURSO HUMANO, LOS BIENES Y SERVICIOS.M-GC-SUELOS-LAB-02-26</t>
  </si>
  <si>
    <t>ASTRID ELIZABETH REATIGA RINCON</t>
  </si>
  <si>
    <t>210-16865-8</t>
  </si>
  <si>
    <t>CONTRATAR LOS SERVICIOS PROFESIONALES DE UN(A) ABOGADO(A) PARA PROYECTAR ACTOS ADMINISTRATIVOS, ADELANTAR TRAMITES Y PRESENTAR AVANCES JURÍDICOS, Y DE ESTA MANERA ATENDER EFICAZ Y OPORTUNAMENTE LAS SOLICITUDES DE TRAMITES DE EVALUACIÓN DE LA SUBDIRECCIÓN DE EVALUACIÓN Y CONTROL AMBIENTAL EN EL ÁREA DE JURISDICCIÓN DE LA CDMB. (DA-E-31-26)</t>
  </si>
  <si>
    <t>CAMILO ANDRES PRIETO JAIMES</t>
  </si>
  <si>
    <t>210-16866-8</t>
  </si>
  <si>
    <t>PRESTAR SERVICIOS PROFESIONALES AL PROCESO DE GESTION ESTRATEGICA DE LA ENTIDAD MEDIANTE LA ELABORACIÓN DE DIFERENTES INFORMES QUE REQUIERAN LAS PARTES INTERESADAS ADEI-39-26</t>
  </si>
  <si>
    <t>ALEXANDRA JOHANA RODRIGUEZ CABRERA</t>
  </si>
  <si>
    <t>210-16867-8</t>
  </si>
  <si>
    <t>PRESTAR LOS SERVICIOS PROFESIONALES ESPECIALIZADOS EN LA SUBDIRECCION ADMINISTRATIVA Y FINANCIERA PARA DESARROLLAR ACTIVIDADES RELACIONADAS CON EL PROCEDIMIENTO DE SOBRETASA AMBIENTAL (SAF26-PROFESIONALESP-05)</t>
  </si>
  <si>
    <t>NOE ORTEGA SILVA</t>
  </si>
  <si>
    <t>210-16868-8</t>
  </si>
  <si>
    <t>PRESTAR SERVICIOS DE APOYO A LA GESTIÓN PARA COADYUVAR CON ACTIVIDADES QUE APORTEN AL CUMPLIMIENTO DE LAS FUNCIONES DE LA OFICINA ASESORA DE DIRECCIONAMIENTO ESTRATEGICO INSTITUCIONAL DE LA CDMB DEL PROCESO GESTIÓN ESTRATEGICA ADEI-42-26</t>
  </si>
  <si>
    <t>MANUEL FERNANDO SANABRIA IBAÑEZ</t>
  </si>
  <si>
    <t>210-16869-8</t>
  </si>
  <si>
    <t>PRESTAR SERVICIOS PROFESIONALES COMO INGENIERO (A) CIVIL PARA REALIZAR ACTIVIDADES DE SEGUIMIENTO TÉCNICO A LOS PLANES Y PROGRAMAS MUNICIPALES (PSMV-PGIRS) DEL ÁREA DE JURISDICCIÓN DE LA CDMB; ASÍ COMO PARA REALIZAR LAS DEMÁS ACTIVIDADES PROPIAS DE LA COORDINACIÓN DE SEGUIMIENTO PARA LA SOSTENIBILIDAD ADSCRITA A SEYCA. (DA-CS-75-26)</t>
  </si>
  <si>
    <t>LAURA MILENA NUÑEZ NUÑEZ</t>
  </si>
  <si>
    <t>210-16870-8</t>
  </si>
  <si>
    <t>PRESTAR LOS SERVICIOS PROFESIONALES PARA FORTALECER LOS PROCESOS DE PARTICIPACIÓN CIUDADANA EN LA PLANEACIÓN Y GESTIÓN SOSTENIBLE DE LOS TERRITORIOS E IDENTIFICACIÓN, FORMULACIÓN Y GESTIÓN DE PROYECTOS. GESA-PROFESIONAL-3515</t>
  </si>
  <si>
    <t xml:space="preserve">ESTHER VEGA BLANCO </t>
  </si>
  <si>
    <t>210-16871-8</t>
  </si>
  <si>
    <t>PRESTAR SERVICIOS PROFESIONALES COMO MÉDICO (A) VETERINARIO (A), PARA REALIZAR ACTIVIDADES DE SEGUIMIENTO A LOS PERMISOS Y TENENCIAS RELACIONADAS CON EL RECURSO FAUNA, ASÍ COMO PARA APOYAR LAS DEMÁS ACTIVIDADES DE COMPETENCIA DE LA COORDINACIÓN DE SEGUIMIENTO PARA LA SOSTENIBILIDAD ADSCRITA A SEYCA. (DA-CS-74-26)</t>
  </si>
  <si>
    <t>OSCAR ANDRES DURAN CAMARGO</t>
  </si>
  <si>
    <t>210-16872-8</t>
  </si>
  <si>
    <t>PRESTAR LOS SERVICIOS PROFESIONALES EN EL DESARROLLO DE ACTIVIDADES DE ASESORÍA, VERIFICACIÓN Y FORTALECIMIENTO DE LOS NEGOCIOS VERDES EN EL AREA DE JURISDICCIÓN DE LA CDMB. OA-CV-40-26</t>
  </si>
  <si>
    <t>SIOMAR AMPARO FLOREZ DURAN</t>
  </si>
  <si>
    <t>210-16873-8</t>
  </si>
  <si>
    <t>PRESTAR SERVICIOS PROFESIONALES PARA FORTALECER EL BANCO DE PROGRAMAS Y PROYECTOS DE LA CDMB CON ACTIVIDADES DE FORMULACIÓN, ANÁLISIS Y EVALUACIÓN DE LOS PROYECTOS DE INVERSIÓN GENERADOS EN LAS DIFERENTES SUBDIRECCIONES DE LA CDMB. ADEI-44-26</t>
  </si>
  <si>
    <t>MARCOS ARVEY ARENAS SANABRIA</t>
  </si>
  <si>
    <t>210-16874-8</t>
  </si>
  <si>
    <t>CONTRATAR LOS SERVICIOS PROFESIONALES EN INGENIERÍA AMBIENTAL PARA QUE BRINDE APOYO Y ASESORIA A LA SUBDIRECCION DE GESTION DE RIESGO Y SEGURIDAD TERRITORIAL EN EL DESARROLLO DE ACCIONES PARA EL APROVECHAMIENTO Y USO DE LOS BIENES Y SERVICIOS AMBIENTALES ASEGURANDO LA PROVISIÓN DE AGUA Y LA RESILIENCIA CLIMÁTICA, DENTRO DEL MARCO DEL PROYECTO 3 DEL PAC 2024-2027: DESARROLLAR Y FORTALECER EL ORDENAMIENTO TERRITORIAL ALREDEDOR DEL AGUA POR SUBZONAS Y/O UNIDADES HIDROGRAFICAS SUBSIGUIENTES-UHS DEL PAC 2024-2027 (RA-INGAMBIENTAL-08-26).</t>
  </si>
  <si>
    <t>ESNEIDER GALEANO ARIZA</t>
  </si>
  <si>
    <t>210-16875-8</t>
  </si>
  <si>
    <t>CONTRATAR LOS SERVICIOS DE UN (1) COMUNICADOR SOCIAL, ESPECIALISTA PARA APOYAR LAS ESTRATEGIAS DE COMUNICACION INSTITUCIONAL, ORGANIZACIONAL Y DE MEDIOS DIGITALES DE LA ENTIDAD. (PRENSA26_PERIODISTAESP_04)</t>
  </si>
  <si>
    <t>KAREN MILENA RANGEL GUTIERREZ</t>
  </si>
  <si>
    <t>210-16877-8</t>
  </si>
  <si>
    <t>PRESTAR SERVICIOS PROFESIONALES PARA COADYUVAR CON ACTIVIDADES QUE APORTEN AL CUMPLIMIENTO DE LAS FUNCIONES DE LA OFICINA ASESORA DE DIRECCIONAMIENTO ESTRATEGICO INSTITUCIONAL DE LA CDMB CON RELACIÓN AL PROCESO DE GESTIÓN DE TECNOLOGIAS DE LA INFORMACIÓN ADEI-41-26</t>
  </si>
  <si>
    <t>PIER PAOLO SALAZAR ACOSTA</t>
  </si>
  <si>
    <t>210-16881-8</t>
  </si>
  <si>
    <t>PRESTAR LOS SERVICIOS PROFESIONALES PARA BRINDAR ACOMPAÑAMIENTO A LA SECRETARIA GENERAL EN LO RELACIONADO CON LA APLICACION Y CUMPLIMIENTO DEL SISTEMA INTEGRADO DE GESTION Y CONTROL EN LOS PROCESOS A SU CARGO. (SG-GJA-2026-14)</t>
  </si>
  <si>
    <t>JUAN DANILO VANEGAS GOMEZ</t>
  </si>
  <si>
    <t>210-16882-8</t>
  </si>
  <si>
    <t>PRESTAR LOS SERVICIOS PROFESIONALES EN EL DESARROLLO DE ACTIVIDADES DE ASESORÍA, VERIFICACIÓN, FORTALECIMIENTO DE LOS NEGOCIOS VERDES EN EL AREA DE JURISDICCIÓN DE LA CDMB. OA-CV-39-26</t>
  </si>
  <si>
    <t>DANIELA ALEJANDRA ROJAS TOSCANO</t>
  </si>
  <si>
    <t>210-16883-8</t>
  </si>
  <si>
    <t>PRESTAR SERVICIOS DE APOYO A LA GESTIÓN PARA DESARROLLAR ACTIVIDADES ADMINISTRATIVAS, INCLUIDAS AQUELLAS DE DOCUMENTACIÓN Y ARCHIVO DE LA COORDINACIÓN DE SEGUIMIENTO PARA LA SOSTENIBILIDAD ADSCRITA A SEYCA. (DA-CS-09-26)</t>
  </si>
  <si>
    <t>DANALYS ISABEL GALVIS LUNA</t>
  </si>
  <si>
    <t>210-16886-8</t>
  </si>
  <si>
    <t>PRESTAR LOS SERVICIOS DE APOYO A LA GESTIÓN PARA COADYUVAR A LOS GESTORES AMBIENTALES COMO ENLACES TERRITORIALES EN LA GESTIÓN SOSTENIBLE HACIENDO ÉNFASIS EN LA ECONOMÍA CIRCULAR Y LA BIOECOMÍA ETC. GESA-APOYO-3422</t>
  </si>
  <si>
    <t>EDINSON HELI RUEDA BALLESTEROS</t>
  </si>
  <si>
    <t>210-16889-8</t>
  </si>
  <si>
    <t>CONTRATAR LOS SERVICIOS DE APOYO A LA GESTION PARA COAYUVAR EN EL DESARROLLO DE ACTIVIDADES RELACIONADAS CON LA ORGANIZACIÓN DE ARCHIVO A CARGO DE LA COORDINACIÓN DEL GRUPO DE DEFENSA JURÍDICA INTEGRAL (SG-SANC-2026-16)</t>
  </si>
  <si>
    <t>LUISA YERMANA GALVIS DIAZ</t>
  </si>
  <si>
    <t>210-16891-8</t>
  </si>
  <si>
    <t>PRESTAR SERVICIOS PROFESIONALES PARA LA EJECUCION DE LAS ACTIVIDADES DE SEGUIMIENTO, EVALUACION Y CONTROL PROPIAS DE LA OFICINA DE CONTROL INTERNO. (OCI-12-26)</t>
  </si>
  <si>
    <t>ARMANDO ROJAS TARAZONA</t>
  </si>
  <si>
    <t>210-16893-8</t>
  </si>
  <si>
    <t>PRESTAR SERVICIOS PROFESIONALES APOYANDO LA SUPERVISIÓN FINANCIERA Y ADMINISTRATIVA DE LOS CONTRATOS A CARGO DE LA OFICINA DE RECURSOS FÍSICOS PARA LA SOSTENIBILIDAD (SAF-RF26-PROFESIONAL-14)</t>
  </si>
  <si>
    <t>CAMILO ANDRES RUEDA DUARTE</t>
  </si>
  <si>
    <t>210-16894-8</t>
  </si>
  <si>
    <t>CONTRATAR LOS SERVICIOS DE APOYO A LA GESTION PARA COAYUVAR EN EL DESARROLLO DE ACTIVIDADES RELACIONADAS CON LA ORGANIZACIÓN DE LOS EXPEDIENTES Y DOCUMENTACION A CARGO DE LA COORDINACIÓN JURÍDICO ADMINISTRATIVA. (SG-GJA-2026-13)</t>
  </si>
  <si>
    <t>ISABEL CRISTINA POVEDA ROJAS</t>
  </si>
  <si>
    <t>210-16895-8</t>
  </si>
  <si>
    <t>PRESTAR LOS SERVICIOS COMO TECNÓLOGO AGROINDUSTRIAL TAI-GS-01-26 PARA PARA EJECUTAR LAS ACCIONES QUE COMPRENDE EL PROYECTO BIODIVERSIDAD Y CULTURA EN EL CENTRO DE LA RESTAURACIÓN OBLIGACIONES ESPECÍFICAS.</t>
  </si>
  <si>
    <t>ROBINSON BAUTISTA NIÑO</t>
  </si>
  <si>
    <t>210-16896-8</t>
  </si>
  <si>
    <t>PRESTAR LOS SERVICIOS DE UN(A) PROFESIONAL EN EL AREA DE EDUCACION PARA FORTALECER EL MODELO EDUCATIVO PERTINENTE EN EL MARCO DE LAS UNIDADES HIDROGRAFICAS QUE PERMITA EL ACOMPAÑAMIENTO A LOS PRAES, PROCEDAS, Y LA ARTICULACION CON LOS CIDEAS. GESA-PROFESIONAL- 3209</t>
  </si>
  <si>
    <t>MARIA ISABEL PARADA VARGAS</t>
  </si>
  <si>
    <t>210-16899-8</t>
  </si>
  <si>
    <t>CONTRATAR LOS SERVICIOS PROFESIONALES DE UN ABOGADO ESPECIALIZADO, PARA REPRESENTAR Y ASESORAR A LA CDMB EN LOS PROCESOS JUDICIALES, ADMINISTRATIVOS Y EXTRAJUDICIALES DONDE LA ENTIDAD SEA PARTE (SG-GJA-2026-10)</t>
  </si>
  <si>
    <t>JUAN CARLOS GOMEZ NIETO</t>
  </si>
  <si>
    <t>210-16900-8</t>
  </si>
  <si>
    <t>PROFESIONAL PARA BRINDAR ASESORÍA Y ACOMPAÑAMIENTO PROFESIONAL EN LA EJECUCIÓN DE LAS ACTIVIDADES DE SEGUIMIENTO, EVALUACIÓN Y CONTROL PROPIAS DE LA OFICINA DE CONTROL INTERNO. (OCI-01-26)</t>
  </si>
  <si>
    <t>JHON GERMAN LOPEZ MARTINEZ</t>
  </si>
  <si>
    <t>210-16901-8</t>
  </si>
  <si>
    <t>PRESTAR LOS SERVICIOS PROFESIONALES COMO PSICOLOGO (A) PARA CAPACITAR EN HABILIDADES DE GESTIÓN, COMUNICACIÓN, SOSTEBILIDAD Y LIDERAZGO A LAS ENTIDADES SIN ÁNIMO DE LUCRO QUE TRABAJAN EN TEMAS AMBIENTALES EN LA JURISDICCIÓN. GESA-PROFESIONAL -3609</t>
  </si>
  <si>
    <t>NOHORA MARITZA HERNANDEZ CAICEDO</t>
  </si>
  <si>
    <t>210-16902-8</t>
  </si>
  <si>
    <t>PRESTAR LOS SERVICIOS PROFESIONALES COMO INGENIERO CIVIL EN EL DESARROLLO DE LAS ACTIVIDADES OPERATIVAS Y ADMINISTRATIVAS EFECTUADAS POR EL GRUPO ÉLITE AMBIENTAL; ORIENTADOS AL CONTROL AMBIENTAL, CONTROL A MINERÍA ILEGAL, PROTECCIÓN DE ÁREAS DE ESPECIAL IMPORTANCIA AMBIENTAL Y PÁRAMOS; PARA EL TRÁMITE DE SOLICITUDES AMBIENTALES EN VITAL (DA-GEA-34-26).</t>
  </si>
  <si>
    <t>SUSAN PAOLA ARIAS GONZALEZ</t>
  </si>
  <si>
    <t>210-16904-8</t>
  </si>
  <si>
    <t>PRESTAR SERVICIOS PROFESIONALES PARA LA DETERMINACIÓN DE LOS COSTOS DE LOS SERVICIOS DEL LABORATORIO DE AGUA SUELOS E HIDROBIOLOGICOS. M-GC-COSTEO-01-26</t>
  </si>
  <si>
    <t>LUDY MARCELA HERNANDEZ ORTIZ</t>
  </si>
  <si>
    <t>210-16906-8</t>
  </si>
  <si>
    <t>PRESTAR SERVICIOS PROFESIONALES COMO ABOGADO PARA IMPULSAR, PROYECTAR Y SUSTANCIAR ASÍ COMO ADELANTAR LAS ACTUACIONES ADMINISTRATIVAS REQUERIDAS EN EL GRUPO DE PROCESOS SANCIONATORIOS (SG-SANC-2026-15)</t>
  </si>
  <si>
    <t>SHIRLEY PEREZ LANZZIANO</t>
  </si>
  <si>
    <t>210-16907-8</t>
  </si>
  <si>
    <t>CONTRATAR LOS SERVICIOS PROFESIONALES DE UN ABOGADO PARA IMPULSAR, PROYECTAR Y SUSTANCIAR EN TEMAS JURIDICOS Y ACTUACIONES ADMINISTRATIVAS DE LA CDMB REQUERIDOS EN EL GRUPO DE PROCESOS SANCIONATORIOS (SG-SANC-2026-01)</t>
  </si>
  <si>
    <t>DANIELA MARITZA ORDUZ BECERRA</t>
  </si>
  <si>
    <t>210-16908-8</t>
  </si>
  <si>
    <t>PRESTAR LOS SERVICIOS PROFESIONALES EN LABORES DE CAMPO PARA TOMA Y PRESERVACION DE MUESTRAS DEL RECURSO HIDRICO EN EL LABORATORIO DE AGUA SUELOS E HIDROBIOLOGICOS DE LA CDMB. M-GC-AUXCAMPO-LAB-02-26</t>
  </si>
  <si>
    <t>DAIROM STIWARZ CARREÑO MARIN</t>
  </si>
  <si>
    <t>210-16909-8</t>
  </si>
  <si>
    <t>CONTRATAR LOS SERVICIOS DE APOYO A LA GESTIÓN DOCUMENTAL DE LA SUBDIRECCIÓN DE GESTIÓN DEL RIESGO Y SEGURIDAD TERRITORIAL DE LA CDMB, EN EL MARCO DEL PROYECTO 5: TERRITORIOS CONOCEDORES, PREPARADOS Y RESILIENTES FRENTE AL RIESGO EN LA JURISDICCIÓN DE LA CDMB..(RA-TECNICO ARCHIVO-02-26).</t>
  </si>
  <si>
    <t>CARMEN CECILIA QUINTERO MEZA</t>
  </si>
  <si>
    <t>210-16910-8</t>
  </si>
  <si>
    <t>PRESTAR LOS SERVICIOS PROFESIONALES COMO ABOGADO PARA ASESORAR Y COADYUVAR EN LA PROYECCION DE OFICIOS Y ACTOS ADMINISTRATIVOS DE LAS ACTIVIDADES DE ORDEN LABORAL, DE EMPLEO PÚBLICO, BONOS PENSIONALES, RESOLUCIONES DE ACUERDOS SINDICALES Y DEMÁS ACTOS ADMINISTRATIVOS PROFERIDOS POR EL PROCESO DE GESTIÓN ESTRATÉGICA DEL TALENTO HUMANO (SG-GETH-2026-030)</t>
  </si>
  <si>
    <t>MAURICIO LOZANO BARRAGAN</t>
  </si>
  <si>
    <t>210-16911-8</t>
  </si>
  <si>
    <t>PRESTAR LOS SERVICIOS PROFESIONALES COMO ARQUITECTO (A) PARA LA ARTICULACION Y ZONIFICACIÓN DE LOS DIFERENTES INSTRUMENTOS DE PLANIFICACIÓN Y ORDENACIÓN DEL TERRITORIO (POMCAS, PGOF, AP), EN EL MARCO DE LA ACTUALIZACIÓN Y/O ARMONIZACIÓN DE LOS INSTRUMENTOS DE PLANIFICACIÓN Y ORDENAMIENTO DEL TERRITORIO. SOPIT-GOP-ARQUITECTO-01-26.</t>
  </si>
  <si>
    <t>LUIS ALBERTO CASTELLANOS VILLABONA</t>
  </si>
  <si>
    <t>210-16913-8</t>
  </si>
  <si>
    <t>PRESTAR LOS SERVICIOS PROFESIONALES COMO INGENIERO CIVIL EN EL DESARROLLO DE LAS ACTIVIDADES OPERATIVAS Y ADMINISTRATIVAS EFECTUADAS POR EL GRUPO ÉLITE AMBIENTAL; ORIENTADOS AL CONTROL AMBIENTAL, CONTROL A MINERÍA ILEGAL, PROTECCIÓN DE ÁREAS DE ESPECIAL IMPORTANCIA AMBIENTAL Y PÁRAMOS; PARA EL TRÁMITE DE SOLICITUDES AMBIENTALES EN VITAL (DA-GEA-33-26).</t>
  </si>
  <si>
    <t>BERNARDO ANDRES FERNANDEZ ARDILA</t>
  </si>
  <si>
    <t>210-16914-8</t>
  </si>
  <si>
    <t>PRESTAR LOS SERVICIOS PROFESIONALES EN EL DESARROLLO DE ACTIVIDADES DE ASESORÍA, VERIFICACIÓN, FORTALECIMIENTO DE LOS NEGOCIOS VERDES EN EL AREA DE JURISDICCIÓN DE LA CDMB. OA-CV-49-26</t>
  </si>
  <si>
    <t>VICTOR MANUEL HERRERA ALVARADO</t>
  </si>
  <si>
    <t>210-16915-8</t>
  </si>
  <si>
    <t>CONTRATAR LOS SERVICIOS PROFESIONALES DE UN CONTADOR PUBLICO PARA EL PROCESO DE GESTION ESTRATEGIA DE TALENTO HUMANO, CON EL FIN DE COADYUVAR EN LAS ACTIVIDADES RELACIONADAS CON EL FONDO DE VIVIENDA A CARGO DE LA COORDINACION. (SG-GETH-2026-002)</t>
  </si>
  <si>
    <t>VICTOR ALFONSO ARCHILA SAMACA</t>
  </si>
  <si>
    <t>210-16916-8</t>
  </si>
  <si>
    <t>CONTRATAR LOS SERVICIOS PROFESIONALES PARA REALIZAR ACTIVIDADES DE CONTROL Y VIGILANCIA AMBIENTAL INHERENTES AL RECURSO FAUNA, ASÍ COMO PARA APOYAR LAS DEMÁS FUNCIONES DE COMPETENCIA DEL GRUPO ELITE AMBIENTAL (DA-GEA-35-26).</t>
  </si>
  <si>
    <t>IVENS LEONARDO ZAPATA SAENZ</t>
  </si>
  <si>
    <t>210-16917-8</t>
  </si>
  <si>
    <t>PRESTAR LOS SERVICIOS DE APOYO EN EL DESARROLLO DE ACTIVIDADES PROPIAS DE LA COORDINACION DE CRECIMIENTO VERDE DE SUGOA, EN EL AREA DE JURISDICCION DE LA CDMB. OA-CV-41-26</t>
  </si>
  <si>
    <t>LUIS EDUARDO PEDRAZA MORA</t>
  </si>
  <si>
    <t>210-16920-8</t>
  </si>
  <si>
    <t>PRESTAR SERVICIOS PROFESIONALES PARA REALIZAR ACTIVIDADES RELACIONADAS CON MANEJO DE INDICADORES, REVISIÓN Y GENERACIÓN DE ACTAS, MANEJO DE SISTEMAS Y PLATAFORMAS INSTITUCIONALES; ASÍ COMO PARA APOYAR LAS DEMÁS FUNCIONES ADMINISTRATIVAS DE LA COORDINACIÓN DE SEGUIMIENTO PARA LA SOSTENIBILIDAD ADSCRITA A SEYCA. (DA-CS-12-26)</t>
  </si>
  <si>
    <t xml:space="preserve">INGRID KATHERINE SEPULVEDA </t>
  </si>
  <si>
    <t>210-16921-8</t>
  </si>
  <si>
    <t>PRESTAR LOS SERVICIOS PROFESIONALES EN EL DESARROLLO DE ACTIVIDADES DE ASESORÍA, VERIFICACIÓN, FORTALECIMIENTO DE LOS NEGOCIOS VERDES EN EL AREA DE JURISDICCIÓN DE LA CDMB. OA-CV-50-26</t>
  </si>
  <si>
    <t>MARIA DEL PILAR BUENO LOPEZ</t>
  </si>
  <si>
    <t>210-16924-8</t>
  </si>
  <si>
    <t>CONTRATAR LOS SERVICIOS PROFESIONALES DE UN(A) INGENIERO (A) CIVIL CON EL FIN DE APOYAR A LA SUBDIRECCIÓN DE GESTIÓN DEL RIESGO Y SEGURIDAD TERRITORIAL, EN LA CARACTERIZACIÓN DE AMENAZAS NATURALES Y SEGUIMIENTO DE OBRAS DE MITIGACION DESARROLADAS POR LA CDMB EN SU AREA DE JURISDICCIÓN,(RA-INGENIERO CIVIL-13-26).</t>
  </si>
  <si>
    <t>IVO ALEJANDRO RIVERA PINILLA</t>
  </si>
  <si>
    <t>210-16925-8</t>
  </si>
  <si>
    <t>CONTRATAR LOS SERVICIOS PROFESIONALES DE UN ABOGADO PARA IMPULSAR, PROYECTAR Y SUSTANCIAR EN LOS PROCESOS EJECUTIVOS PARA EL COBRO POR JURISDICCIÓN COACTIVA DE LAS DEUDAS A FAVOR DE LA CDMB (SG- COA-2026-06)</t>
  </si>
  <si>
    <t>MONICA YANETH CONTRERAS AYALA</t>
  </si>
  <si>
    <t>210-16926-8</t>
  </si>
  <si>
    <t>PRESTAR LOS SERVICIOS COMO INGENIERO AMBIENTAL PARA EL SEGUIMIENTO, ANALISIS Y RESGUARDO DE DATOS DE REDES DE MONITOREO. M-GC-ING-AMBIENTAL-02-26</t>
  </si>
  <si>
    <t>GERMAN CAMILO VELANDIA RINCON</t>
  </si>
  <si>
    <t>210-16927-8</t>
  </si>
  <si>
    <t>CONTRATAR LOS SERVICIOS PROFESIONALES DE UN ABOGADO PARA IMPULSAR, PROYECTAR Y SUSTANCIAR EN LOS PROCESOS EJECUTIVOS PARA EL COBRO POR JURISDICCIÓN COACTIVA DE LAS DEUDAS A FAVOR DE LA CDMB (SG- COA-2026-08)</t>
  </si>
  <si>
    <t>SANDRA MILENA SERRANO LEAL</t>
  </si>
  <si>
    <t>210-16928-8</t>
  </si>
  <si>
    <t>PRESTAR LOS SERVICIOS DE APOYO EN EL DESARROLLO DE ACTIVIDADES PROPIAS DE LA COORDINACION DE CRECIMIENTO VERDE DE SUGOA, EN EL AREA DE JURISDICCION DE LA CDMB. OA-CV-43-26</t>
  </si>
  <si>
    <t>LILIA JANETH RODRIGUEZ JIMENEZ</t>
  </si>
  <si>
    <t>210-16929-8</t>
  </si>
  <si>
    <t>PRESTAR LOS SERVICIOS PROFESIONALES COMO MEDICO VETERINARIO Y/O ZOOTECNISTA PARA APOYAR EN LA REALIZACIÓN DE JORNADAS TÉCNICAS SOBRE LOS VALORES NATURALES Y CULTURALES ENFOCADAS AL CONOCIMIENTO DE LA BIODIVERSIDAD DE LA JURISDICCIÓN DE LA CDMB. GESA-PROFESIONAL-3706</t>
  </si>
  <si>
    <t>JOHAN MIGUEL GUTIERREZ HERRERA</t>
  </si>
  <si>
    <t>210-16931-8</t>
  </si>
  <si>
    <t>PRESTAR LOS SERVICIOS PROFESIONALES EN EL DESARROLLO DE ACTIVIDADES DE ASESORÍA, VERIFICACIÓN, FORTALECIMIENTO DE LOS NEGOCIOS VERDES EN EL AREA DE JURISDICCIÓN DE LA CDMB. OA-CV-45-26</t>
  </si>
  <si>
    <t>ALEXANDER RIATIGA JAIMES</t>
  </si>
  <si>
    <t>210-16934-8</t>
  </si>
  <si>
    <t>CONTRATAR LOS SERVICIOS PROFESIONALES PARA COADYUVAR EN LA EJECUCIÓN DE LAS ACTIVIDADES DEL PROCESO DE GESTIÓN DEL TALENTO HUMANO EN LOS EJES TEMATICOS DEL PLAN DE BIENESTAR, CAPACITACIÓN Y PROGRAMA DE GESTION DE SEGURIDAD Y SALUD EN EL TRABAJO. (SG-GETH-2026-029)</t>
  </si>
  <si>
    <t xml:space="preserve"> MARIA AYLEN CASTILLO</t>
  </si>
  <si>
    <t>210-16935-8</t>
  </si>
  <si>
    <t>PRESTAR SERVICIOS PROFESIONALES PARA APOYAR EL DESARROLLO DE LAS ACTIVIDADES EN LA COORDINACION DE RECURSOS FÍSICOS PARA LA SOSTENIBILIDAD EN LA SUBDIRECCIÓN ADMINISTRATIVA Y FINANCIERA ( SAF-RF26-PROFESIONAL-15)</t>
  </si>
  <si>
    <t>PAOLA ANDREA PACHECO MUTIS</t>
  </si>
  <si>
    <t>210-16936-8</t>
  </si>
  <si>
    <t>PRESTAR LOS SERVICIOS DE APOYO EN EL DESARROLLO DE ACTIVIDADES PROPIAS DE LA COORDINACION DE CRECIMIENTO VERDE DE SUGOA, EN EL AREA DE JURISDICCION DE LA CDMB. OA-CV-30-26</t>
  </si>
  <si>
    <t>SARIT YADIRA JAIMES COLMENARES</t>
  </si>
  <si>
    <t>210-16938-8</t>
  </si>
  <si>
    <t>PRESTAR LOS SERVICIOS DE APOYO EN EL DESARROLLO DE ACTIVIDADES PROPIAS DE LA COORDINACION DE CRECIMIENTO VERDE DE SUGOA, EN EL AREA DE JURISDICCION DE LA CDMB. OA-CV-42-26</t>
  </si>
  <si>
    <t>JENIFFER KATHERINE BLANCO PEÑA</t>
  </si>
  <si>
    <t>210-16943-8</t>
  </si>
  <si>
    <t>PRESTAR LOS SERVICIOS PROFESIONALES EN EL DESARROLLO DE ACTIVIDADES DE ASESORÍA, VERIFICACIÓN, FORTALECIMIENTO DE LOS NEGOCIOS VERDES EN EL AREA DE JURISDICCIÓN DE LA CDMB. OA-CV-48-26</t>
  </si>
  <si>
    <t>SILVIA JULIANA MENESES TORRES</t>
  </si>
  <si>
    <t>210-16944-8</t>
  </si>
  <si>
    <t>PRESTAR LOS SERVICIOS PROFESIONALES EN EL DESARROLLO DE ACTIVIDADES DE ASESORÍA, VERIFICACIÓN, FORTALECIMIENTO DE LOS NEGOCIOS VERDES EN EL AREA DE JURISDICCIÓN DE LA CDMB. OA-CV-46-26</t>
  </si>
  <si>
    <t>ANA MARIA REYES MENDOZA</t>
  </si>
  <si>
    <t>210-16947-8</t>
  </si>
  <si>
    <t>PRESTAR LOS SERVICIO DE APOYO EN LABORES DE CAMPO PARA TOMA Y PRESERVACION DE MUESTRAS DEL RECURSO HIDRICO EN EL LABORATORIO DE AGUA SUELOS E HIDROBIOLOGICOS DE LA CDMB. M-GC-AUXCAMPO-LAB-01-26</t>
  </si>
  <si>
    <t>ANDRES FELIPE ARDILA PINZON</t>
  </si>
  <si>
    <t>210-16948-8</t>
  </si>
  <si>
    <t>PRESTAR LOS SERVICIO DE APOYO EN LABORES DE CAMPO PARA TOMA Y PRESERVACION DE MUESTRAS DEL RECURSO HIDRICO EN EL LABORATORIO DE AGUA SUELOS E HIDROBIOLOGICOS DE LA CDMB. M-GC-AUXCAMPO-LAB-03-27</t>
  </si>
  <si>
    <t>JOHN EDWAR CARDOZO MANOSALVA</t>
  </si>
  <si>
    <t>210-16951-8</t>
  </si>
  <si>
    <t>PRESTAR LOS SERVICIOS DE APOYO A LA GESTION PARA COADYUVAR EN LA REALIZACIÓN DE JORNADAS TÉCNICAS SOBRE LOS VALORES NATURALES Y CULTURALES ENFOCADAS AL CONOCIMIENTO DE LA BIODIVERSIDAD DE LA JURISDICCIÓN DE LA CDMB. GESA-APOYO-3701</t>
  </si>
  <si>
    <t>JEFFERSON GABRIEL MANTILLA GUZMAN</t>
  </si>
  <si>
    <t>210-16952-8</t>
  </si>
  <si>
    <t>PRESTAR SERVICIOS PROFESIONALES PARA APOYAR LA ATENCIÓN Y LA EJECUCIÓN DE LAS ACTIVIDADES PROPIAS DEL CENTRO DE DOCUMENTACIÓN AMBIENTAL DE LA CDMB. M-GC-CENTRODOCUMENTACION-01-26</t>
  </si>
  <si>
    <t xml:space="preserve"> SHIRLY CAROLINA ESPINOSA RINCON</t>
  </si>
  <si>
    <t>210-16953-8</t>
  </si>
  <si>
    <t>PRESTAR LOS SERVICIOS PROFESIONALES A LA SUBDIRECCIÓN DE GESTIÓN DEL RIESGO EN EL SEGUIMIENTO A CONTRATOS QUE SE ENCUENTREN EN EJECUCIÓN A CARGO DE SURYT, ASÍ COMO EN LA RESPUESTA A SOLICITUDES DE USUARIOS, ENTES TERRITORIALES DEL ÁREA DE JURISDICCIÓN, ENTES DE CONTROL Y EL SEGUIMIENTO DE LAS ACCIONES JUDICIALES (RA- PROFESIONAL-02-26)</t>
  </si>
  <si>
    <t>YESSICA PAOLA CONTRERAS CADENA</t>
  </si>
  <si>
    <t>210-16955-8</t>
  </si>
  <si>
    <t>PRESTAR SERVICIOS PROFESIONALES COMO INGENIERO PARA EL GRUPO ÉLITE AMBIENTAL (GEA), RESPECTO AL SISTEMA INTEGRADO DE GESTIÓN Y CALIDAD SIC DE LA COORDINACIÓN Y PARA EL PROCESO DE ACREDITACIÓN DE RUIDO ANTE EL IDEAM (DA-GEA-31-26).</t>
  </si>
  <si>
    <t>JORGE EBERARDO LEON PEREZ</t>
  </si>
  <si>
    <t>210-16956-8</t>
  </si>
  <si>
    <t>CONTRATAR LOS SERVICIOS PROFESIONALES DE UN ADMINISTRADOR CON EL FIN DE BRINDAR ASESORIA A LA SUBDIRECCION DE GESTION DEL RIESGO Y SEGURIDAD TERRITORIAL EN ACCIONES PARA EL DESARROLLO ECONÓMICO REGIONAL CON EL FORTALECIMIENTO DE LOS SISTEMAS PRODUCTIVOS EN LAS UNIDADES HIDROGRAFICAS SUBSIGUIENTESDEL PROYECTO 5 DEL PAC 2024-2027: TERRITORIOS MAS ADAPTADOS Y RESILIENTES FRENTE AL RIESGO EN LA JURISDICCION DE LA CDMB (RA-ADMINISTRADOR-05-26).</t>
  </si>
  <si>
    <t>JHON JAIRO OJEDA RODRIGUEZ</t>
  </si>
  <si>
    <t>210-16957-8</t>
  </si>
  <si>
    <t>PRESTAR SERVICIOS PROFESIONALES COMO INGENIERO (A) AMBIENTAL PARA REALIZAR ACTIVIDADES DE SEGUIMIENTO TÉCNICO A LOS PLANES Y PROGRAMAS MUNICIPALES (PSMV-PGIRS) DEL ÁREA DE JURISDICCIÓN DE LA CDMB, ENFOCADOS AL MEJORAMIENTO DE LA CALIDAD DE LOS RECURSOS NATURALES AFECTADOS POR DICHOS PLANES Y PROGRAMAS; ASÍ COMO LAS DEMÁS ACTIVIDADES PROPIAS DE LA COORDINACIÓN DE SEGUIMIENTO PARA LA SOSTENIBILIDAD ADSCRITA A SEYCA. (DA-CS-53-26)</t>
  </si>
  <si>
    <t>DANIELA CANTILLO YEPEZ</t>
  </si>
  <si>
    <t>210-16959-8</t>
  </si>
  <si>
    <t>PRESTAR LOS SERVICIOS PROFESIONALES EN EL DESARROLLO DE ACTIVIDADES DE ASESORÍA, VERIFICACIÓN, FORTALECIMIENTO DE LOS NEGOCIOS VERDES EN EL AREA DE JURISDICCIÓN DE LA CDMB. OA-CV-51-26</t>
  </si>
  <si>
    <t>ALEJANDRA RUIZ RONDON</t>
  </si>
  <si>
    <t>210-16961-8</t>
  </si>
  <si>
    <t>PRESTAR SERVICIOS PROFESIONALES COMO INGENIERO (A) AMBIENTAL PARA REALIZAR ACTIVIDADES DE SEGUIMIENTO TÉCNICO A LOS PLANES Y PROGRAMAS MUNICIPALES (PSMV-PGIRS) DEL ÁREA DE JURISDICCIÓN DE LA CDMB, ENFOCADOS AL MEJORAMIENTO DE LA CALIDAD DE LOS RECURSOS NATURALES AFECTADOS POR DICHOS PLANES Y PROGRAMAS; ASÍ COMO LAS DEMÁS ACTIVIDADES PROPIAS DE LA COORDINACIÓN DE SEGUIMIENTO PARA LA SOSTENIBILIDAD ADSCRITA A SEYCA. (DA-CS-51-26)</t>
  </si>
  <si>
    <t>KAROLAY CORZO RAMIREZ</t>
  </si>
  <si>
    <t>210-16962-8</t>
  </si>
  <si>
    <t>CONTRATAR LOS SERVICIOS PROFESIONALES DE UN ABOGADO PARA IMPULSAR, PROYECTAR Y SUSTANCIAR EN TEMAS JURIDICOS Y ACTUACIONES ADMINISTRATIVAS DE LA CDMB REQUERIDOS EN EL GRUPO DE PROCESOS SANCIONATORIOS (SG-SANC-2026-02)</t>
  </si>
  <si>
    <t>DIEGO FERNANDO GOMEZ SILVA</t>
  </si>
  <si>
    <t>210-16963-8</t>
  </si>
  <si>
    <t>CONTRATAR LOS SERVICIOS COMO ABOGADO PARA COADYUVAR EN ACTIVIDADES RELACIONADAS CON EL PROCEDIMIENTO DE NOTIFICACIONES (SG-GJA-2026-19)</t>
  </si>
  <si>
    <t>CAMILO ANDRES ORTIZ ALFONSO</t>
  </si>
  <si>
    <t>210-16965-8</t>
  </si>
  <si>
    <t>CONTRATAR LOS SERVICIOS DE UN PROFESIONAL CON EL FIN DE BRINDAR ASESORIA A LA SUBDIRECCION DE GESTION DEL RIESGO Y SEGURIDAD TERRITORIAL, PARA EL FORTALECIMIENTO DE LOS BIENES Y SERVICIOS ECOSISTEMICOS DE LAS UNIDADES HIDROGRAFICAS - UHS, EN EL MARCO DEL PROYECTO 5 DEL PAC 2024-2027: TERRITORIOS MAS ADAPTADOS Y RESILIENTES FRENTE AL RIESGO EN LA JURISDICCION DE LA CDMB (RA-PROFESIONAL-06-26).</t>
  </si>
  <si>
    <t>OSCAR BARRIOS VALENCIA</t>
  </si>
  <si>
    <t>210-16966-8</t>
  </si>
  <si>
    <t>PRESTAR SERVICIOS DE APOYO A LA GESTIÓN PARA REALIZAR ACTIVIDADES REQUERIDAS PARA EL DESARROLLO DE LA GESTIÓN ADMINISTRATIVA Y FINANCIERA A CARGO DE LA COORDINACION DE PRESUPUESTO Y CONTABILIDAD. (SAF-CT26-APOYO-03)</t>
  </si>
  <si>
    <t>LAURA JULIANA TORRADO GRAJALES</t>
  </si>
  <si>
    <t>210-16967-8</t>
  </si>
  <si>
    <t>PRESTAR SERVICIOS PROFESIONALES PARA COADYUVAR CON ACTIVIDADES QUE APORTEN AL CUMPLIMIENTO DE LAS FUNCIONES DE LA OFICINA ASESORA DE DIRECCIONAMIENTO ESTRATEGICO INSTITICUIONAL DE LA CDMB. ADEI-46-26</t>
  </si>
  <si>
    <t>JOSE AUGUSTO OYOLA OLMEDO</t>
  </si>
  <si>
    <t>210-16968-8</t>
  </si>
  <si>
    <t>PRESTAR SERVICIOS DE APOYO A LA GESTIÓN PARA COLABORAR EN EL DESARROLLO DE LAS ACTIVIDADES DE LA COORDINACIÓN DE RECURSOS FÍSICOS PARA LA SOSTENIBILIDAD ADSCRITA A LA SUBDIRECCIÓN ADMINISTRATIVA Y FINANCIERA (SAF-RF26-APOYO-16)</t>
  </si>
  <si>
    <t>PABLO CESAR CORREA GOMEZ</t>
  </si>
  <si>
    <t>210-16969-8</t>
  </si>
  <si>
    <t>PRESTAR SERVICIOS PROFESIONALES PARA EL MODELAMIENTO DE LA CALIDAD DEL AIRE. M-GC-MOD-CAI-01-26</t>
  </si>
  <si>
    <t>CRISTIAN ANDRES PEREZ DIAZ</t>
  </si>
  <si>
    <t>210-16970-8</t>
  </si>
  <si>
    <t>CONTRATAR LOS SERVICIOS DE APOYO A LA GESTIÓN , PARA APOYAR LAS ESTRATEGIAS DE COMUNICACION INSTITUCIONAL. (PRENSA26_APOYO_01)</t>
  </si>
  <si>
    <t>ALVARO ANDRES ANGULO SANTAMARIA</t>
  </si>
  <si>
    <t>210-16971-8</t>
  </si>
  <si>
    <t>PRESTAR SERVICIOS PROFESIONALES EN EL DESARROLLO DE ACTIVIDADES PROPIAS DE LA COORDINACION DE CRECIMIENTO VERDE DE SUGOA, EN EL AREA DE JURISDICCION DE LA CDMB. OA-CV-52-26</t>
  </si>
  <si>
    <t>XIMENA MARCELA REYES VANEGAS</t>
  </si>
  <si>
    <t>210-16972-8</t>
  </si>
  <si>
    <t>PRESTAR LOS SERVICIOS PROFESIONALES EN EL DESARROLLO DE ACTIVIDADES DE ASESORÍA, VERIFICACIÓN, FORTALECIMIENTO DE LOS NEGOCIOS VERDES EN EL AREA DE JURISDICCIÓN DE LA CDMB. OA-CV-47-26</t>
  </si>
  <si>
    <t>YEINNY PAOLA CRISTANCHO ACOSTA</t>
  </si>
  <si>
    <t>210-16973-8</t>
  </si>
  <si>
    <t>PRESTAR LOS SERVICIOS DE UN(A) PSICOLOGO (A) PARA FORTALECER EL MODELO EDUCATIVO PERTINENTE EN EL MARCO DE LAS UNIDADES HIDROGRAFICAS QUE PERMITA EL ACOMPAÑAMIENTO A LOS PRAES, PROCEDAS, Y LA ARTICULACION CON LOS CIDEAS. GESA-PROFESIONAL- 3211</t>
  </si>
  <si>
    <t>ERIKA YESENIA VELASCO PRADILLA</t>
  </si>
  <si>
    <t>210-16974-8</t>
  </si>
  <si>
    <t>PRESTAR LOS SERVICIOS DE UN(A) PROFESIONAL EN EL AREA DE EDUCACION PARA FORTALECER EL MODELO EDUCATIVO PERTINENTE EN EL MARCO DE LAS UNIDADES HIDROGRAFICAS QUE PERMITA EL ACOMPAÑAMIENTO A LOS PRAES, PROCEDAS, Y LA ARTICULACION CON LOS CIDEAS. GESA-PROFESIONAL- 3210</t>
  </si>
  <si>
    <t>MARCELA GUZMAN RINCON</t>
  </si>
  <si>
    <t>210-16976-8</t>
  </si>
  <si>
    <t>PRESTAR LOS SERVICIOS DE APOYO A LA GESTIÓN PARA COADYUVAR A LOS GESTORES AMBIENTALES COMO ENLACES TERRITORIALES EN LA GESTIÓN SOSTENIBLE HACIENDO ÉNFASIS EN LA ECONOMÍA CIRCULAR Y LA BIOECOMÍA. GESA-PROFESIONAL -3426</t>
  </si>
  <si>
    <t>IVAN ANDRES RUIZ AYALA</t>
  </si>
  <si>
    <t>210-16977-8</t>
  </si>
  <si>
    <t>PRESTAR LOS SERVICIOS DE UN(A) PROFESIONAL EN EL AREA DE EDUCACION PARA FORTALECER EL MODELO EDUCATIVO PERTINENTE EN EL MARCO DE LAS UNIDADES HIDROGRAFICAS QUE PERMITA EL ACOMPAÑAMIENTO A LOS PRAES, PROCEDAS, Y LA ARTICULACION CON LOS CIDEAS. GESA-PROFESIONAL- 3213</t>
  </si>
  <si>
    <t>JOSE ALFREDO RAMON NORIEGA</t>
  </si>
  <si>
    <t>210-16978-8</t>
  </si>
  <si>
    <t>PRESTAR LOS SERVICIOS DE UN(A) PSICOLOGO (A) PARA FORTALECER EL MODELO EDUCATIVO PERTINENTE EN EL MARCO DE LAS UNIDADES HIDROGRAFICAS QUE PERMITA EL ACOMPAÑAMIENTO A LOS PRAES, PROCEDAS, Y LA ARTICULACION CON LOS CIDEAS. GESA-PROFESIONAL- 3212</t>
  </si>
  <si>
    <t>EDWIN FRANCO GARCIA</t>
  </si>
  <si>
    <t>210-16979-8</t>
  </si>
  <si>
    <t>PRESTAR SERVICIOS PROFESIONALES COMO INGENIERO (A) AMBIENTAL PARA REALIZAR ACTIVIDADES DE SEGUIMIENTO TÉCNICO A LOS PERMISOS, Y AUTORIZACIONES AMBIENTALES RELACIONADAS CON VERTIMIENTOS OBJETO DE COBRO DE TASA RETRIBUTIVA, ASÍ COMO PARA APOYAR LAS DEMÁS FUNCIONES DE COMPETENCIA DE LA COORDINACIÓN DE SEGUIMIENTO PARA LA SOSTENIBILIDAD ADSCRITA A SEYCA. (DA-CS-34-26)</t>
  </si>
  <si>
    <t>JEFFERSON RICARDO PRADA CAMACHO</t>
  </si>
  <si>
    <t>210-16980-8</t>
  </si>
  <si>
    <t>PRESTAR LOS SERVICIOS PROFESIONALES PARA FORTALECER LOS PROCESOS DE PARTICIPACIÓN CIUDADANA EN LA PLANEACIÓN Y GESTIÓN SOSTENIBLE DE LOS TERRITORIOS E IDENTIFICACIÓN, FORMULACIÓN Y GESTIÓN DE PROYECTOS. GESA-PROFESIONAL -3516</t>
  </si>
  <si>
    <t>WILLIAM ANCHICOQUE PEREZ</t>
  </si>
  <si>
    <t>210-16981-8</t>
  </si>
  <si>
    <t>PRESTAR LOS SERVICIOS DE APOYO A LA GESTIÓN PARA COADYUVAR A LOS GESTORES AMBIENTALES COMO ENLACES TERRITORIALES EN LA GESTIÓN SOSTENIBLE HACIENDO ÉNFASIS EN LA ECONOMÍA CIRCULAR Y LA BIOECOMÍA. GESA-APOYO -3429</t>
  </si>
  <si>
    <t>YULIANA FRANCO ARISTIZABAL</t>
  </si>
  <si>
    <t>210-16983-8</t>
  </si>
  <si>
    <t>PRESTAR LOS SERVICIOS PROFESIONALES COMO ABOGADO A LOS GESTORES AMBIENTALES COMO ENLACES TERRITORIALES EN LA GESTIÓN SOSTENIBLE HACIENDO ÉNFASIS EN LA ECONOMÍA CIRCULAR Y LA BIOECOMÍA. GESA-PROFESIONAL -3428</t>
  </si>
  <si>
    <t>JUAN CARLOS DELGADO RODRIGUEZ</t>
  </si>
  <si>
    <t>210-16984-8</t>
  </si>
  <si>
    <t>PRESTAR LOS SERVICIOS DE APOYO A LA GESTIÓN PARA COADYUVAR A LOS GESTORES AMBIENTALES COMO ENLACES TERRITORIALES EN LA GESTIÓN SOSTENIBLE HACIENDO ÉNFASIS EN LA ECONOMÍA CIRCULAR Y LA BIOECOMÍA. GESA-APOYO -3427</t>
  </si>
  <si>
    <t>LEILA GIMENA VILLAMIZAR MENDOZA</t>
  </si>
  <si>
    <t>210-16985-8</t>
  </si>
  <si>
    <t>PRESTAR SERVICIOS PROFESIONALES ESPECIALIZADOS EN LA SUBDIRECCIÓN ADMINISTRATIVA Y FINANCIERA PARA DESARROLLAR ACTIVIDADES PROPIAS DEL ÁREA DE RECURSOS FÍSICOS PARA LA SOSTENIBILIDAD (SAF-RF26-PROFESIONALESP-10)</t>
  </si>
  <si>
    <t>ROSALBA PLAZAS CORNEJO</t>
  </si>
  <si>
    <t>210-16986-8</t>
  </si>
  <si>
    <t>PRESTAR LOS SERVICIOS COMO INGENIERO AMBIENTAL PARA FORTALECER LOS PROCESOS DE PARTICIPACIÓN CIUDADANA EN LA PLANEACIÓN Y GESTIÓN SOSTENIBLE DE LOS TERRITORIOS E IDENTIFICACIÓN, FORMULACIÓN Y GESTIÓN DE PROYECTOS. GESA-PROFESIONAL-3508</t>
  </si>
  <si>
    <t>NELSON EDUARDO PEÑA LUENGAS</t>
  </si>
  <si>
    <t>210-16987-8</t>
  </si>
  <si>
    <t>PRESTAR LOS SERVICIOS PROFESIONALES COMO BIOLOGO(A) PARA APOYAR EN LA REALIZACIÓN DE JORNADAS TÉCNICAS SOBRE LOS VALORES NATURALES Y CULTURALES ENFOCADAS AL CONOCIMIENTO DE LA BIODIVERSIDAD DE LA JURISDICCIÓN DE LA CDMB. GESA-PROFESIONAL-3702</t>
  </si>
  <si>
    <t>EDY YOHANA RODRIGUEZ CHACON</t>
  </si>
  <si>
    <t>210-16988-8</t>
  </si>
  <si>
    <t>PRESTAR LOS SERVICIOS PROFESIONALES PARA ASESORAR, PROMOVER, APOYAR Y DESARROLLAR INICIATIVAS DE MODELOS DE PRODUCCIÓN SOSTENIBLE Y NEGOCIOS VERDES EN EL ÁREA DE JURISDICCIÓN DE LA CDMB OA-CV-35-26</t>
  </si>
  <si>
    <t>ROLAN YESID CASTAÑEDA JIMENEZ</t>
  </si>
  <si>
    <t>210-16989-8</t>
  </si>
  <si>
    <t>PRESTAR LOS SERVICIOS PROFESIONALES PARA FORTALECER LOS PROCESOS DE PARTICIPACIÓN CIUDADANA EN LA PLANEACIÓN Y GESTIÓN SOSTENIBLE DE LOS TERRITORIOS E IDENTIFICACIÓN, FORMULACIÓN Y GESTIÓN DE PROYECTOS. GESA-PROFESIONAL-3506</t>
  </si>
  <si>
    <t>HARVEY GONZALO HURTADO VARGAS</t>
  </si>
  <si>
    <t>210-16990-8</t>
  </si>
  <si>
    <t>PRESTAR LOS SERVICIOS DE APOYO AL PROCESO DE TECNOLOGIA DE LA INFORMACIÓN EN LA REALIZACIÓN DE ACTIVIDADES DE MANTENIMIENTO PREVENTIVO Y CORRECTIVO, BRINDANDO SOPORTE TÉCNICO A LOS USUARIOS EN LOS DIFERENTES SERVICIOS PROVISTOS POR LA PLATAFORMA TECNOLÓGICA DE Y SOFTWARE DE LA ENTIDAD. ADEI-49-26</t>
  </si>
  <si>
    <t>YOINER ADRIAN ARIZA RINCON</t>
  </si>
  <si>
    <t>210-16993-8</t>
  </si>
  <si>
    <t>PRESTAR SERVICIOS PROFESIONALES COMO ADMINISTRADOR DE EMPRESAS EN LA SUBDIRECCIÓN ADMINISTRATIVA Y FINANCIERA PARA DESARROLLAR ACTIVIDADES PROPIAS DEL AREA (SAF26-PROFESIONAL-06)</t>
  </si>
  <si>
    <t>JAIME PATERNINA ROJAS</t>
  </si>
  <si>
    <t>210-16876-8</t>
  </si>
  <si>
    <t>CONTRATAR LOS SERVICIOS PROFESIONALES DE UN ADMINISTRADOR PUBLICO CON EL FIN DE BRINDAR APOYO Y ASESORIA A LA SUBDIRECCION DE GESTION DEL RIESGO Y SEGURIDAD TERRITORIAL EN ACCIONES PARA EL DESARROLLO ECONÓMICO REGIONAL CON EL FORTALECIMIENTO DE LOS MODELOS DE NEGOCIO BAJO EL ENFOQUE DE CRECIMIENTO VERDE EN EL MARCO DE LA ADAPTACIÓN Y MITIGACIÓN DEL CAMBIO CLIMÁTICO DEL PROYECTO 5 DEL PAC 2024-2027: TERRITORIOS MAS ADAPTADOS Y RESILIENTES FRENTE AL RIESGO EN LA JURISDICCION DE LA CDMB (RA-ADMINISTRADOR-04-26).</t>
  </si>
  <si>
    <t>ARNULFO OROZCO TORRES</t>
  </si>
  <si>
    <t>210-16879-8</t>
  </si>
  <si>
    <t>PRESTAR SERVICIOS COMO DISEÑADOR GRÁFICO PARA EL DESARROLLO ACTIVIDADES RELACIONADAS CON LOS NEGOCIOS VERDES Y CON SUBDIRECCIÓN DE GESTIÓN INTEGRAL DE LA OFERTA AMBIENTAL OA-CV-14-26</t>
  </si>
  <si>
    <t>JUAN SEBASTIAN QUINTERO BACCA</t>
  </si>
  <si>
    <t>210-16880-8</t>
  </si>
  <si>
    <t>PRESTAR LOS SERVICIOS COMO TÉCNICO T-GS-04-26 PARA PARA EJECUTAR LAS ACCIONES QUE COMPRENDE EL PROYECTO BIODIVERSIDAD Y CULTURA EN EL CENTRO DE LA RESTAURACIÓN OBLIGACIONES ESPECÍFICAS</t>
  </si>
  <si>
    <t>CARMEN CECILIA CADENA GAMBOA</t>
  </si>
  <si>
    <t>210-16890-8</t>
  </si>
  <si>
    <t>PRESTAR SERVICIOS DE APOYO A LA GESTIÓN PARA REALIZAR ACTIVIDADES PROPIAS DE LA SUBDIRECCIÓN ADMINISTRATIVA Y FINANCIERA.(SAF26-APOYO-10)</t>
  </si>
  <si>
    <t>LAURA ALEJANDRA RIOS CARRILLO</t>
  </si>
  <si>
    <t>210-16892-8</t>
  </si>
  <si>
    <t>PRESTAR SERVICIOS PROFESIONALES PARA BRINDAR SOPORTE TÉCNICO A LOS SISTEMAS DE INFORMACIÓN, REALIZANDO ACTIVIDADES DE MANTENIMIENTO, ATENCIÓN DE REQUERIMIENTOS, SOLUCIÓN DE INCIDENTES, MEJORA FUNCIONAL Y APOYO EN TAREAS BÁSICAS DE ANÁLISIS, DISEÑO Y ACTUALIZACIÓN DEL SISTEMA DE INFORMACIÓN FINANCIERO.(SAF26-PROFESIONAL-04)</t>
  </si>
  <si>
    <t>FEDERICO DIAZ MANTILLA</t>
  </si>
  <si>
    <t>210-16905-8</t>
  </si>
  <si>
    <t>PRESTAR LOS SERVICIOS DE APOYO AL PROCESO DE TECNOLOGIA DE LA INFORMACIÓN EN LA REALIZACIÓN DE ACTIVIDADES DE MANTENIMIENTO PREVENTIVO Y CORRECTIVO, BRINDANDO SOPORTE TÉCNICO A LOS USUARIOS EN LOS DIFERENTES SERVICIOS PROVISTOS POR LA PLATAFORMA TECNOLÓGICA DE Y SOFTWARE DE LA ENTIDAD. ADEI-45-26</t>
  </si>
  <si>
    <t>KEVIN SANTIAGO ROA RUIZ</t>
  </si>
  <si>
    <t>210-16912-8</t>
  </si>
  <si>
    <t>PRESTAR LOS SERVICIOS DE APOYO EN EL DESARROLLO DE ACTIVIDADES PROPIAS DE LA COORDINACION DE CRECIMIENTO VERDE DE SUGOA, EN EL AREA DE JURISDICCION DE LA CDMB. OA-CV-44-26</t>
  </si>
  <si>
    <t>LAURA CAROLINA RODRIGUEZ ARENAS</t>
  </si>
  <si>
    <t>210-16923-8</t>
  </si>
  <si>
    <t>PRESTAR SERVICIOS PROFESIONALES COMO TRABAJADOR sOCIAL PARA LAGESTIÓN DE ACTIVIDADES RELACIONADAS CON LA ADMINISTRACIÓN, RESTAURACIÓN, CONSERVACIÓN Y USO DEL SISTEMA REGIONAL DE ÁREAS PROTEGIDAS Y ECOSISTEMAS ESTRATEGICOs DE LA JURISDICCIÓN DE LA CDMB, EN EL MARCO DE LA ACTUALIZACIÓN YIO ARMONIZACIÓN DE LOS INSTRUMENTOS DE PLANIFICACIÓNY ORDENAMIENTO DEL TERRITORIO. SOPIT-OT-SOCIAL-11-26</t>
  </si>
  <si>
    <t>JOSE DANIEL LARROTTA GAMBOA</t>
  </si>
  <si>
    <t>210-16930-8</t>
  </si>
  <si>
    <t>PRESTAR SERVICIOS PROFESIONALES COMO ABOGADO PARA IMPULSAR, PROYECTAR Y SUSTANCIAR ASÍ COMO ADELANTAR LAS ACTUACIONES ADMINISTRATIVAS REQUERIDAS EN EL GRUPO DE PROCESOS SANCIONATORIOS (SG-SANC-2026-13)</t>
  </si>
  <si>
    <t>INGRID LISSETH VILLAMIZAR BELLO</t>
  </si>
  <si>
    <t>210-16932-8</t>
  </si>
  <si>
    <t>CONTRATAR LOS SERVICIOS PROFESIONALES PARA COAYUVAR EN EL CUMPLIMIENTO DE LAS ACTIVIDADES ESTABLECIDAS EN LOS PLANES ESTRATEGICOS DE TALENTO HUMANO APROBADOS POR EL MIPG Y SEGUIMIENTO A PLANES DE MEJORAMIENTO DE LAS AUDITORIAS PRACTICADAS AL PROCESO DE TALENTO HUMANO. (SG-GETH-2026-031)</t>
  </si>
  <si>
    <t>SANDRA YOHANNA FIGUEROA RAMIREZ</t>
  </si>
  <si>
    <t>210-16937-8</t>
  </si>
  <si>
    <t>PRESTAR LOS SERVICIOS COMO APOYO AP-GS-01-26 PARA EJECUTAR LAS ACCIONES QUE COMPRENDE EL PROYECTO BIODIVERSIDAD Y CULTURA EN EL CENTRO DE LA RESTAURACIÓN</t>
  </si>
  <si>
    <t>ANDRES FELIPE URIBE GONZALEZ</t>
  </si>
  <si>
    <t>260493</t>
  </si>
  <si>
    <t>3206-R102</t>
  </si>
  <si>
    <t>2_3.2.02.02.009.15</t>
  </si>
  <si>
    <t>210-16939-8</t>
  </si>
  <si>
    <t>PRESTAR SERVICIOS PROFESIONALES PARA ASESORAR, PROMOVER, APOYAR Y DESARROLLAR INICIATIVAS DE MODELOS DE PRODUCCIÓN SOSTENIBLE Y LOS NEGOCIOS VERDES.OA-CV-18-26</t>
  </si>
  <si>
    <t>DIANA MARCELA SANDOVAL MARTINEZ</t>
  </si>
  <si>
    <t>210-16945-8</t>
  </si>
  <si>
    <t>PRESTAR LOS SERVICIOS COMO TÉCNICO AGROINDUSTRIAL TEAI-GS-01-26 PARA REALIZAR ACCIONES QUE COMPRENDE EL PROYECTO BIODIVERSIDAD Y CULTURA EN EL CENTRO DE LA RESTAURACIÓN</t>
  </si>
  <si>
    <t>JACQUELIN MELENDEZ SAENZ</t>
  </si>
  <si>
    <t>210-16949-8</t>
  </si>
  <si>
    <t>CONTRATAR LOS SERVICIOS DE UN (01) COMUNICADOR SOCIAL PERIODISTA, PARA FORTALECER LAS COMUNICACIONES ESTRATEGICAS EN LA COMUNICACIÓN EXTERNA DE LA ENTIDAD. (PRENSA26_PERIODISTA_04)</t>
  </si>
  <si>
    <t>FRANCISCO ALBERTO DAZA GOMEZ</t>
  </si>
  <si>
    <t>210-16960-8</t>
  </si>
  <si>
    <t>PROFESIONAL PARA BRINDAR ASESORÍA Y ACOMPAÑAMIENTO EN LA MEJORA CONTINUA DEL SISTEMA INTEGRADO DE GESTIÓN, CONTROL Y MIPG IMPLEMENTADOS EN LA ENTIDAD. DESARROLLO DE AUDITORÍAS Y ACTIVIDADES DE SEGUIMIENTO, EVALUACIÓN Y CONTROL A CARGO DE LA OFICINA DE CONTROL INTERNO DE LA CDMB. (OCI-03-26)</t>
  </si>
  <si>
    <t>JULIAN ANDRES CASTELLANOS DIAZ</t>
  </si>
  <si>
    <t>210-16472-8</t>
  </si>
  <si>
    <t>PRESTAR SERVICIOS PROFESIONALES ESPECIALIZADOS EN LA SUBDIRECCIÓN ADMINISTRATIVA Y FINANCIERA REALIZANDO ACTIVIDADES PROPIAS DE LA COORDINACIÓN DE PREDIOS INSTITUCIONALES. (SAF-PI26-PROFESIONALESP-01)</t>
  </si>
  <si>
    <t>WILLIAM NESTOR HERNANDEZ SALAZAR</t>
  </si>
  <si>
    <t>210-16773-8</t>
  </si>
  <si>
    <t>PRESTAR LOS SERVICIOS COMO ADMINISTRADOR DE EMPRESAS AE-GS-01-26 PARA EJECUTAR LAS ACCIONES QUE COMPRENDE RESTAURACIÓN ECOLÓGICA E HIDROBIOLÓGICA DE CORREDORES DE CONECTIVIDAD Y/O ACUERDOS DE CONSERVACIÓN</t>
  </si>
  <si>
    <t>SANDRA MILENA GOMEZ MENESES</t>
  </si>
  <si>
    <t>210-16814-8</t>
  </si>
  <si>
    <t>CONTRATAR LOS SERVICIOS DE UN TÉCNICO AMBIENTAL PARA IMPLEMENTAR EL ESQUEMA DE SEGURIDAD HIDRICA DE LA CDMB, PARA IMPLEMENTAR EL MONITOREO PARTICIPATIVO DE LAS ACTIVIDADES DE LA SEGURIDAD HÍDRICA DE LAS UNIDADES HIDROGRÁFICAS SUBSIGUIENTES PRIORIZADAS ACORDE A LOS EJES ESTRATEGICOS DEL PLAN INTEGRAL DE GESTIÓN DE CAMBIO CLIMÁTICO DE SANTANDER - PIGCCS EN EL MARCO DEL PROYECTO 3 DEL PAC 2024-2027 DESARROLLAR Y FORTALECER EL ORDENAMIENTO TERRITORIAL ALREDEDOR DEL AGUA POR SUBZONAS Y/O UNIDADES HIDROGRAFICAS SUBSIGUIENTES-UHS DEL PAC 2024-2027 (RA-TECNICOAMBIENTAL-01-26).</t>
  </si>
  <si>
    <t>HUBER CABANZO ROJAS</t>
  </si>
  <si>
    <t>210-16863-8</t>
  </si>
  <si>
    <t>PRESTAR LOS SERVICIOS PROFESIONALES EN LA COORDINACION DE GESTIÓN Y ADMINISTRACIÓN DE PREDIOS INSTITUCIONALES ADSCRITA A LA SUBDIRECCION ADMINISTRATIVA Y FINANCIERA, PARA ASESORAR Y ADELANTAR LAS ACCIONES NECESARIAS EN LO CONCERNIENTE A SOLICITUDES RECIBIDAS SOBRE AFECTACIONES, AMENAZAS ANTRÓPICAS, DANDO CONCEPTO TÉCNICO DE LAS MISMAS. (SAF-PI26-PROFESIONAL-09)</t>
  </si>
  <si>
    <t>JULIAN DAVID MANTILLA MAZO</t>
  </si>
  <si>
    <t>210-16885-8</t>
  </si>
  <si>
    <t>PRESTAR LOS SERVICIOS COMO INGENIERO FORESTAL IF-GS-05-26 PARA EJECUTAR LAS ACCIONES QUE COMPRENDE EL PROYECTO BIODIVERSIDAD Y CULTURA EN EL CENTRO DE LA RESTAURACIÓN</t>
  </si>
  <si>
    <t>SEBASTIAN RICARDO TORRES TORRES</t>
  </si>
  <si>
    <t>210-16887-8</t>
  </si>
  <si>
    <t>PRESTAR SERVICIOS DE APOYO A LA GESTIÓN PARA REALIZAR ACTIVIDADES PROPIAS DE LA SUBDIRECCIÓN ADMINISTRATIVA Y FINANCIERA.(SAF26-APOYO-09)</t>
  </si>
  <si>
    <t>YULENIZ MANTILLA SUAREZ</t>
  </si>
  <si>
    <t>210-16919-8</t>
  </si>
  <si>
    <t>PRESTAR SERVICIOS PROFESIONALES EN LA COORDINACION DE GESTIÓN Y ADMINISTRACIÓN DE PREDIOS INSTITUCIONALES DE LA SUBDIRECCION ADMINISTRATIVA Y FINANCIERA, PARA COLABORAR CON EL DESARROLLO DE ACTIVIDADES PROPIAS DE ESTA DEPENDENCIA. (SAF-PI26-PROFESIONAL-10)</t>
  </si>
  <si>
    <t>ANDREI MAURICIO AMOROCHO CARVAJAL</t>
  </si>
  <si>
    <t>210-16946-8</t>
  </si>
  <si>
    <t>CESION 17/02/2026</t>
  </si>
  <si>
    <t>PRESTAR SERVICIOS DE APOYO A LA GESTIÓN PARA REALIZAR ACTIVIDADES PROPIAS DE LA SUBDIRECCIÓN ADMINISTRATIVA Y FINANCIERA.(SAF26-APOYO-07)</t>
  </si>
  <si>
    <t>JUAN SEBASTIAN REY SUAREZ</t>
  </si>
  <si>
    <t>210-16950-8</t>
  </si>
  <si>
    <t>PRESTAR SERVICIOS COMO ABOGADO ESPECIALIZADO EN LOS PROCESOS LLEVADOS A CABO EN LA SUBDIRECCIÓN ADMINISTRATIVA Y FINANCIERA (SAF26-PROFESIONALESP-10)</t>
  </si>
  <si>
    <t>CAMILO ANDRES VALBUENA SERRANO</t>
  </si>
  <si>
    <t>210-16975-8</t>
  </si>
  <si>
    <t>PRESTAR LOS SERVICIOS PROFESIONALES ESPECIALIZADOS EN LA SUBDIRECCIÓN ADMINISTRATIVA Y FINANCIERA PARA ASESORAR LOS DISTINTOS PROCESOS QUE SE DESARROLLAN EN CADA UNA DE LAS COORDINACIONES DE ESTA DEPENDENCIA. (SAF26-PROFESIONALESP-11)</t>
  </si>
  <si>
    <t>RICARDO ANDRES ALVAREZ MARTINEZ</t>
  </si>
  <si>
    <t>210-16982-8</t>
  </si>
  <si>
    <t>PRESTAR SERVICIOS DE APOYO A LA GESTIÓN PARA EL PROCESO DE GESTIÓN ESTRATEGICA DE LA CDMB CON ACTIVIDADES DE CONTROL A LA GESTION DOCUMENTAL, SEGUIMIENTO Y APOYO A LA CORRESPONDENCIA ASIGNADA. ADEI-47-26</t>
  </si>
  <si>
    <t>SERGIO ANDRES VILLAMIZAR BERNAL</t>
  </si>
  <si>
    <t>210-16991-8</t>
  </si>
  <si>
    <t>PRESTAR LOS SERVICIOS PROFESIONALES ESPECIALIZADOS EN LA SUBDIRECCIÓN ADMINISTRATIVA Y FINANCIERA PARA APOYAR JURIDICAMENTE LOS PROCESOs A CARGO DE LA COORDINACIÓN DE PREDIOS INSTITUCIONALES (SAF-P126-PROFESIONALESP-08)</t>
  </si>
  <si>
    <t>MARIA ALEJANDRA REYES AGUILAR</t>
  </si>
  <si>
    <t>210-16942-8</t>
  </si>
  <si>
    <t>PRESTAR LOS SERVICIOS COMO ECONOMISTA EC-GS-01-26 PARA LA FORMULACIÓN Y ESTRUCTURACIÓN DE PROYECTOS PARA LA APLICACIÓN A CONVOCATORIAS ABIERTAS EN EL MARCO DEL PROYECTO BIODIVERSIDAD Y CULTURA EN EL CENTRO DE LA RESTAURACIÓN</t>
  </si>
  <si>
    <t>ALBERTO RODRIGUEZ GUERRERO</t>
  </si>
  <si>
    <t>210-16954-8</t>
  </si>
  <si>
    <t>PRESTAR LOS SERVICIOS DE APOYO AL PROCESO DE TECNOLOGIA DE LA INFORMACIÓN EN LA REALIZACIÓN DE ACTIVIDADES DE MANTENIMIENTO PREVENTIVO Y CORRECTIVO, BRINDANDO SOPORTE TÉCNICO A LOS USUARIOS EN LOS DIFERENTES SERVICIOS PROVISTOS POR LA PLATAFORMA TECNOLÓGICA DE Y SOFTWARE DE LA ENTIDAD. ADEI-48-26</t>
  </si>
  <si>
    <t>NIDYA YADIRA AVILA NIÑO</t>
  </si>
  <si>
    <t>210-16819-8</t>
  </si>
  <si>
    <t>PRESTAR LOS SERVICIOS PROFESIONALES ESPECIALIZADOS EN LA COORDINACION DE GESTIÓN Y ADMINISTRACIÓN DE PREDIOS INSTITUCIONALES DE LA SUBDIRECCION ADMINISTRATIVA Y FINANCIERA, PARA ASESORAR LAS ACTIVIDADES ESPECÍFICAS DESDE ESTA DEPENDENCIA. (SAF-PI26-PROFESIONALESP-07)</t>
  </si>
  <si>
    <t>CARLOS JAVIER GUERRERO GUTIERREZ</t>
  </si>
  <si>
    <t>210-16711-8</t>
  </si>
  <si>
    <t>PRESTAR LOS SERVICIOS DE APOYO PARA COLABORAR EN EL DESARROLLO DE LAS ACTIVIDADES PROPIAS DE LA COORDINACION DEL AREA DE GESTION PRESUPUESTAL Y EFICIENCIA DEL GASTO PUBLICO , GESTION ADMINISTRATIVA Y FINANCIERA (SAF-PT26-APOYO-02)</t>
  </si>
  <si>
    <t>SANDRA PATRICIA AREVALO CASTAÑO</t>
  </si>
  <si>
    <t>210-16828-8</t>
  </si>
  <si>
    <t>PRESTAR SERVICIOS COMO PROFESIONAL EN TOPOGRAFÍA PARA EL DESARROLLO DE LAS ACTIVIDADES A CARGO DE LA COORDINACIÓN DE PREDIOS DE LA SUBDIRECCION ADMIINISTRATIVA Y FINANCIERA. (SAF-PI26-APOYO-06)</t>
  </si>
  <si>
    <t>JULIAN ANDRES ESCOBAR MOJICA</t>
  </si>
  <si>
    <t>210-16847-8</t>
  </si>
  <si>
    <t>PRESTAR LOS SERVICIOS DE APOYO A LA GESTIÓN PARA COADYUVAR EN LOS PROCESOS QUE SE LLEVAN A CABO EN LA SUBDIRECCIÓN ADMINISTRATIVA Y FINANCIERA.(SAF26-APOYO-06)</t>
  </si>
  <si>
    <t>JUAN DIEGO FRANCO FRANCO</t>
  </si>
  <si>
    <t>210-16888-8</t>
  </si>
  <si>
    <t>CONTRATAR LOS SERVICIOS DE APOYO A LA GESTIÓN PARA REALIZAR EVALUACIÓN A LOS PERMISOS, LICENCIAS Y AUTORIZACIONES AMBIENTALES Y DE ESTA MANERA ATENDER EFICAZ Y OPORTUNAMENTE LAS SOLICITUDES DE TRAMITES DE EVALUACIÓN DE LA SUBDIRECCIÓN DE EVALUACIÓN Y CONTROL AMBIENTAL EN EL ÁREA DE JURISDICCIÓN DE LA CDMB. (DA-E-06-26)</t>
  </si>
  <si>
    <t>SANDRA JOHANA SUAREZ RODRIGUEZ</t>
  </si>
  <si>
    <t>210-16903-8</t>
  </si>
  <si>
    <t>CONTRATAR LOS SERVICIOS PROFESIONALES DE UN(A) INGENIERO(A) DE SISTEMAS CON EL FIN DE BRINDAR SOPORTE TÉCNICO EN LOS APLICATIVOS INSTITUCIONALES Y DE ESTA MANERA ATENDER EFICAZ Y OPORTUNAMENTE LAS SOLICITUDES DE TRÁMITES DE EVALUACIÓN DE LA SUBDIRECCIÓN DE EVALUACIÓN Y CONTROL AMBIENTAL EN EL ÁREA DE JURISDICCIÓN DE LA CDMB. (DA-E-29-26)</t>
  </si>
  <si>
    <t>OSCAR FERNANDO REBOLLEDO AGON</t>
  </si>
  <si>
    <t>210-16918-8</t>
  </si>
  <si>
    <t>CONTRATAR LOS SERVICIOS PROFESIONALES DE UN(A) BIÓLOGO(A) PARA REALIZAR EVALUACIÓN A LOS PERMISOS, LICENCIAS Y AUTORIZACIONES AMBIENTALES Y DE ESTA MANERA ATENDER EFICAZ Y OPORTUNAMENTE LAS SOLICITUDES DE TRÁMITES DE EVALUACIÓN DE LA SUBDIRECCIÓN DE EVALUACIÓN Y CONTROL AMBIENTAL EN EL ÁREA DE JURISDICCIÓN DE LA CDMB (DA-E-69-26)</t>
  </si>
  <si>
    <t>ALIX JOHANNA HERRERA HERRERA</t>
  </si>
  <si>
    <t>210-16809-8</t>
  </si>
  <si>
    <t>PRESTAR LOS SERVICIOS DE APOYO A LA GESTIÓN EN LA SUBDIRECCION ADMINISTRATIVA Y FINANCIERA PARA REALIZAR ACTIVIDADES PROPIAS DE LA COORDINACIÓN DE GESTIÓN Y ADMINISTRACIÓN DE PREDIOS INSTITUCIONALES. (SAF-PI26-APOYO-04)</t>
  </si>
  <si>
    <t>DIDIER ALEXANDER ARIAS BOTIA</t>
  </si>
  <si>
    <t>210-16940-8</t>
  </si>
  <si>
    <t>CONTRATAR LOS SERVICIOS PROFESIONALES DE UN ABOGADO PARA IMPULSAR, PROYECTAR Y SUSTANCIAR EN LOS PROCESOS EJECUTIVOS PARA EL COBRO POR JURISDICCIÓN COACTIVA DE LAS DEUDAS A FAVOR DE LA CDMB (SG- COA-2026-07)</t>
  </si>
  <si>
    <t>JEFFERSON RICARDO BECERRA CHACON</t>
  </si>
  <si>
    <t>210-16884-8</t>
  </si>
  <si>
    <t>PRESTAR SERVICIOS PROFESIONALES PARA COADYUVAR CON ACTIVIDADES QUE APORTEN AL CUMPLIMIENTO DE LAS FUNCIONES DE LA OFICINA ASESORA DE DIRECCIONAMIENTO ESTRATEGICO INSTITICUIONAL DE LA CDMB. ADEI-43-26</t>
  </si>
  <si>
    <t>IVAN ALBERTO PAIPILLA MARTINEZ</t>
  </si>
  <si>
    <t>210-16964-8</t>
  </si>
  <si>
    <t>CESION 11/02/2026</t>
  </si>
  <si>
    <t>PRESTAR SERVICIOS PROFESIONALES COMO ABOGADO (A) PARA PROYECTAR ACTOS ADMINISTRATIVOS, BRINDAR ASESORÍA, APOYO JURÍDICO Y LEGAL EN LO RELACIONADO CON LOS CIERRES DE EXPEDIENTES DE AUTORIZACIONES AMBIENTALES, ASÍ COMO PARA REALIZAR LA DEFENSA JURÍDICA Y APOYAR LAS DEMÁS ACTIVIDADES ADMINISTRATIVAS DE LA COORDINACIÓN DE SEGUIMIENTO PARA LA SOSTENIBILIDAD ADSCRITA A SEYCA. (DA-CS-76-26)</t>
  </si>
  <si>
    <t>SANDRA MILENA ALVARADO GONZALEZ</t>
  </si>
  <si>
    <t>210-16992-8</t>
  </si>
  <si>
    <t>CONTRATAR LOS SERVICIOS PROFESIONALES DE UN(A) ABOGADO(A) PARA PROYECTAR ACTOS ADMINISTRATIVOS. ADELANTAR TRAMITES YPRESENTAR AVANCES JURÍDICOS, Y DE ESTA MANERA ATENDER EFICAZ Y OPORTUNAMENTE LAS SOLICITUDES DETRAMITES DE EVALUACIÓN DE LA SUBDIRECCIÓN DE EVALUACIÓN Y cONTROL AMBIENTAL EN EL ÁREA DE JURISDICCIÓN DE LA CDMB. (DA-E-54-26)</t>
  </si>
  <si>
    <t>SEBASTIAN BAUTISTA SALAMANCA</t>
  </si>
  <si>
    <t>210-16958-8</t>
  </si>
  <si>
    <t>PRESTAR SERVICIOS PROFESIONALES PARA APOYAR LA RED DE MONITOREO DE CORRIENTES. M-GC-TEC-CORR-01-26</t>
  </si>
  <si>
    <t>JOHAN SEBASTIAN TOLOZA VALENCIA</t>
  </si>
  <si>
    <t>210-16842-8</t>
  </si>
  <si>
    <t>PRESTAR SERVICIOS PROFESIONALES COMO BIOLOGO PARA EL DESARROLLO DE ACTIVIDADES COMO ANALISTA DE HIDROBIOLOGÍA EN EL MARCO DEL FORTALECIMIENTO DEL RECURSO HUMANO, LOS BIENES Y SERVICIOS.M-GC-BIOLOGO-LAB-03-26</t>
  </si>
  <si>
    <t>MARTIN ALEXIS PALENCIA PLATA</t>
  </si>
  <si>
    <t>210-16933-8</t>
  </si>
  <si>
    <t>PRESTAR SERVICIOS PROFESIONALES COMO BIOLOGO PARA EL DESARROLLO DE ACTIVIDADES COMO ANALISTA DE HIDROBIOLOGÍA EN EL MARCO DEL FORTALECIMIENTO DEL RECURSO HUMANO, LOS BIENES Y SERVICIOS.M-GC-BIOLOGO-LAB-01-26</t>
  </si>
  <si>
    <t>ZARITH TATIANA VILLAMIZAR GOMEZ</t>
  </si>
  <si>
    <t>210-16994-8</t>
  </si>
  <si>
    <t>CESION 25/02/2026</t>
  </si>
  <si>
    <t>PRESTAR SERVICIOS DE APOYO A LA GESTIÓN EN LA SUBDIRECCIÓN ADMINISTRATIVA Y FINANCIERA PARA DESARROLLAR ACTIVIDADES PROPIAS DEL AREA DE GESTIÓN PRESUPUESTAL Y EFICIENCIA DEL GASTO PÚBLICO. (SAF-PT26-APOYO-04)</t>
  </si>
  <si>
    <t>DIEGO LEONARDO GUZMAN SANCHEZ</t>
  </si>
  <si>
    <t>210-16844-8</t>
  </si>
  <si>
    <t>CONTRATAR LOS SERVICIOS PROFESIONALES DE UN ABOGADO PARA IMPULSAR, PROYECTAR Y SUSTANCIAR EN LOS PROCESOS EJECUTIVOS PARA EL COBRO POR JURISDICCIÓN COACTIVA DE LAS DEUDAS A FAVOR DE LA CDMB (SG- COA-2026-03)</t>
  </si>
  <si>
    <t>DIVEY YARDANI OVALLE CASTAÑEDA</t>
  </si>
  <si>
    <t>210-16264-8</t>
  </si>
  <si>
    <t>PRESTAR LOS SERVICIOS DE APOYO A LA GESTIÓN, EN LA PROYECCIÓN Y ELABORACIÓN DE ACTOS ADMINISTRATIVOS, ASÍ COMO ADELANTAR TRÁMITES JURÍDICOS DE LA OFICINA DE CONTRATACIÓN. (BS-07-26).</t>
  </si>
  <si>
    <t>JESUS MAURICIO ECHEVERRIA RODRIGUEZ</t>
  </si>
  <si>
    <t>210-16265-8</t>
  </si>
  <si>
    <t>PRESTAR SERVICIOS PROFESIONALES DE UN INGENIERO(A) INDUSTRIAL PARA BRINDAR APOYO AL SEGUIMIENTO AL PLAN ANUAL DE ADQUISICIONES. ASI COMO APOYAR LOS INFORMES FINANCIEROS QUE LE SEAN SOLICITADOS POR EL JEFE DE LA OFICINA (BS-18-26)</t>
  </si>
  <si>
    <t>MAYERLI RAMIREZ CUBILLOS</t>
  </si>
  <si>
    <t>210-16266-8</t>
  </si>
  <si>
    <t>PRESTAR SERVICIOS PROFESIONALES EN LA OFICINA DE CONTRATACIÓN PARA PROYECTAR Y REVISAR LA DOCUMENTACION DEL PROCESO DE ADQUISICIÓN DE BIENES Y SERVICIOS DE LA CDMB (BS-08-26)</t>
  </si>
  <si>
    <t>JOSE FRANCISCO RODRIGUEZ CAMPOS</t>
  </si>
  <si>
    <t>210-16267-8</t>
  </si>
  <si>
    <t>PRESTAR SERVICIOS PROFESIONALES ESPECIALIZADOS EN LA OFICINA DE CONTRATACIÓN PARA PROYECTAR Y REVISAR LA DOCUMENTACION DEL PROCESO DE ADQUISICIÓN DE BIENES Y SERVICIOS DE LA CDMB (BS-02-26)</t>
  </si>
  <si>
    <t>YENNY PAOLA GUARIN CARREÑO</t>
  </si>
  <si>
    <t>210-16268-8</t>
  </si>
  <si>
    <t>PRESTAR SERVICIOS PROFESIONALES EN LA OFICINA DE CONTRATACIÓN PARA PROYECTAR Y REVISAR LA DOCUMENTACION DEL PROCESO DE ADQUISICIÓN DE BIENES Y SERVICIOS DE LA CDMB. (BS-10-26)</t>
  </si>
  <si>
    <t>EDUARDO JULIAN RAMIREZ URIBE</t>
  </si>
  <si>
    <t>210-16269-8</t>
  </si>
  <si>
    <t>PRESTAR SERVICIOS PROFESIONALES EN LA OFICINA DE CONTRATACION DE LA CDMB PARA EL DESARROLLO DE ACTIVIDADES RELACIONADAS CON EL PROCESO DE ADQUISICION DE BIENES Y SERVICIOS DE LA ENTIDAD. BS-20-26</t>
  </si>
  <si>
    <t>ELSA MARIA RINCON GONZALEZ</t>
  </si>
  <si>
    <t>210-16271-8</t>
  </si>
  <si>
    <t>PRESTAR SERVICIOS PROFESIONALES COMO ABOGADO(A) ESPECIALIZADO EN LA OFICINA DE CONTRATACIÓN PARA ASESORAR EL PROCESO DE ADQUISICIÓN DE BIENES Y SERVICIOS DE LA CDMB (BS-03-26)</t>
  </si>
  <si>
    <t>LEONEL ALEXIO ALZATE REY</t>
  </si>
  <si>
    <t>210-16272-8</t>
  </si>
  <si>
    <t>PRESTAR SERVICIOS PROFESIONALES COMO ABOGADO ESPECIALIZADO EN LA OFICINA DE CONTRATACION PARA PROYECTAR Y REVISAR LA DOCUMENTACION DEL PROCESO DE ADQUISICION DE BIENES Y SERVICIOS DE LA CDMB (BS-06-26)</t>
  </si>
  <si>
    <t>ALEJANDRA CENTENO AYALA</t>
  </si>
  <si>
    <t>210-16273-8</t>
  </si>
  <si>
    <t>PRESTAR SERVICIOS PROFESIONALES COMO ABOGADO(A) EN LA OFICINA DE CONTRATACIÓN PARA EL DESARROLLO DE ACTIVIDADES RELACIONADAS CON EL PROCESO DE ADQUISICIÓN DE BIENES Y SERVICIOS DE LA CDMB (BS-05-26)</t>
  </si>
  <si>
    <t>NANCY ROCIO SANCHEZ SOLEDAD</t>
  </si>
  <si>
    <t>210-16275-8</t>
  </si>
  <si>
    <t>PRESTAR SERVICIOS PROFESIONALES EN MATERIA ECONOMICA A LA OFICINA DE CONTRATACION, MEDIANTE LA ELABORACION DE ESTUDIOS DEL SECTOR Y REVISION DE LOS ASPECTOS DE MERCADO DE LOS REQUERIMIENTOS TECNICOS RADICADOS EN LA DEPENDENCIA. ASI COMO ASESORAR, EVALUAR Y PARTICIPAR EN LOS PROCESOS DE SELECCION DE CONTRATISTAS, EN LOS ASPECTOS ECONOMICOS QUE LE SEAN ENCOMENDADOS (BS-14-26)</t>
  </si>
  <si>
    <t>ANDRES FELIPE MENESES PEDRAZA</t>
  </si>
  <si>
    <t>210-16270-8</t>
  </si>
  <si>
    <t>PRESTAR SERVICIOS PROFESIONALES COMO INGENIERO(A) CIVIL ESPECIALIZADO PARA LA PROYECCION REVISION Y EVALUACION DE PROCESOS DE CONTRATACIÓN QUE LE SEAN ENCOMENDADOS, AS MISMO ESTRUCTURAR LOS ASPECTOS FINANCIEROS Y ECONOMICOS DELOS DIFERENTES PROCESOS. (BS-12-26)</t>
  </si>
  <si>
    <t>JOSE RAFAEL MANRIQUE</t>
  </si>
  <si>
    <t>210-16274-8</t>
  </si>
  <si>
    <t>CONTRATAR LOS SERVICIOS PROFESIONALES ESPECIALIZADOS PARA ASESORAR Y DINAMIZAR LA APLICACIÓN Y CUMPLIMIENTO DEL SISTEMA INTEGRADO DE GESTION Y CONTROL EN LO RELACIONADO CON LOS PROCESOS DE GESTIÓN JURIDICA Y GESTIÓN DOCUMENTAL. (SG-2026-02)</t>
  </si>
  <si>
    <t>YOLANDA HERNANDEZ ARENAS</t>
  </si>
  <si>
    <t>210-16276-8</t>
  </si>
  <si>
    <t>PRESTAR SERVICIOS PROFESIONALES COMO INGENIERO(A) CIVIL ESPECIALIZADO PARA ASESORAR EL SEGUIMIENTO, PROYECCIÓN Y FORMULACIÓN DE PROCESOS DE CONTRATACIÓN QUE LE SEAN ENCOMENDADOS; ASÍ MISMO, ESTRUCTURAR LOS ASPECTOS TÉCNICOS Y PRESUPUESTALES DE LOS DIFERENTES PROCESOS (BS-11-26)</t>
  </si>
  <si>
    <t>ANDREA CAROLINA DUEÑAS</t>
  </si>
  <si>
    <t>210-16278-8</t>
  </si>
  <si>
    <t>CONTRATAR LOS SERVICIOS PROFESIONALES DE UN ABOGADO, PARA PROYECTAR Y HACER SEGUIMIENTO EN TEMAS JURIDICOS Y ACTUACIONES ADMINISTRATIVAS Y REVISIÓN DE CUENTAS DE COBRO DE LA SECRETARÍA GENERAL. (SG-2026-01)</t>
  </si>
  <si>
    <t>PATRICIA VALENZUELA ISABELLA</t>
  </si>
  <si>
    <t>210-16280-8</t>
  </si>
  <si>
    <t>PRESTAR SERVICIOS PROFESIONALES COMO ABOGADO ESPECIALIZADO, BRINDANDO ASESORÍA JURÍDICA AL PROCESO DE ADQUISICIÓN DE BIENES Y SERVICIOS DE LA CDMB (BS-01-26)</t>
  </si>
  <si>
    <t>ALEX HUMBERTO DIAZ CASTRILLON</t>
  </si>
  <si>
    <t>210-16284-8</t>
  </si>
  <si>
    <t>PRESTAR SERVICIOS PROFESIONALES COMO ABOGADO ESPECIALIZADO, BRINDANDO ASESORÍA JURÍDICA AL PROCESO DE ADQUISICIÓN DE BIENES Y SERVICIOS DE LA CDMB (BS-09-26)</t>
  </si>
  <si>
    <t>LUIS CARLOS MARTINEZ PRADA</t>
  </si>
  <si>
    <t>210-16285-8</t>
  </si>
  <si>
    <t>PRESTAR SERVICIOS DE APOYO A LA GESTIÓN PARA REALIZAR LAS ACTIVIDADES RELACIONADAS CON LA LEGALIZACIÓN DE TODOS LOS CONTRATOS (BS-13-26)</t>
  </si>
  <si>
    <t>MARIA FERNANDA CUBIDES TORRES</t>
  </si>
  <si>
    <t>210-16360-8</t>
  </si>
  <si>
    <t>PRESTAR LOS SERVICIOS PROFESIONALES COMO INGENIERA INDUSTRIAL PARA ASESORAR LA APLICACIÓN Y CUMPLIMIENTO DEL SISTEMA INTEGRADO DE GESTIÓN Y CONTROL EN LA OFICINA DE CONTRATACIÓN. (BS-15-26).</t>
  </si>
  <si>
    <t>JURLETH PAOLA VASQUEZ DALLOS</t>
  </si>
  <si>
    <t>1 DV 0</t>
  </si>
  <si>
    <t>1 INTERVENTOR</t>
  </si>
  <si>
    <t>2 DV 1</t>
  </si>
  <si>
    <t>2 SUPERVISOR</t>
  </si>
  <si>
    <t>3 DV 2</t>
  </si>
  <si>
    <t>3 INTERVENTOR y SUPERVISOR</t>
  </si>
  <si>
    <t>4 DV 3</t>
  </si>
  <si>
    <t>4 NO SE DILIGENCIA INFORMACIÓN PARA ESTE FORMULARIO EN ESTE PERÍODO DE REPORTE</t>
  </si>
  <si>
    <t>5 DV 4</t>
  </si>
  <si>
    <t>6 DV 5</t>
  </si>
  <si>
    <t>7 DV 6</t>
  </si>
  <si>
    <t>8 DV 7</t>
  </si>
  <si>
    <t>9 DV 8</t>
  </si>
  <si>
    <t>10 DV 9</t>
  </si>
  <si>
    <t>11 NO SE DILIGENCIA INFORMACIÓN PARA ESTE FORMULARIO EN ESTE PERÍODO DE REPORTE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</si>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</sst>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quot;$&quot;\ #,##0"/>
    <numFmt numFmtId="165" formatCode="yyyy/mm/dd"/>
  </numFmts>
  <fonts count="8" x14ac:knownFonts="1">
    <font>
      <sz val="11"/>
      <color theme="1"/>
      <name val="Aptos Narrow"/>
      <family val="2"/>
      <scheme val="minor"/>
    </font>
    <font>
      <sz val="11"/>
      <color indexed="8"/>
      <name val="Aptos Narrow"/>
      <family val="2"/>
      <scheme val="minor"/>
    </font>
    <font>
      <sz val="9"/>
      <color indexed="8"/>
      <name val="Aptos Narrow"/>
      <family val="2"/>
      <scheme val="minor"/>
    </font>
    <font>
      <b/>
      <i/>
      <sz val="9"/>
      <color indexed="8"/>
      <name val="Aptos Narrow"/>
      <family val="2"/>
      <scheme val="minor"/>
    </font>
    <font>
      <i/>
      <sz val="9"/>
      <color indexed="8"/>
      <name val="Aptos Narrow"/>
      <family val="2"/>
      <scheme val="minor"/>
    </font>
    <font>
      <i/>
      <sz val="9"/>
      <color theme="1"/>
      <name val="Aptos Narrow"/>
      <family val="2"/>
      <scheme val="minor"/>
    </font>
    <font>
      <i/>
      <sz val="9"/>
      <color rgb="FFC30000"/>
      <name val="Aptos Narrow"/>
      <family val="2"/>
      <scheme val="minor"/>
    </font>
    <font>
      <b/>
      <i/>
      <sz val="9"/>
      <color indexed="9"/>
      <name val="Aptos Narrow"/>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10">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 fillId="0" borderId="0"/>
    <xf numFmtId="42" fontId="1" fillId="0" borderId="0" applyFont="0" applyFill="0" applyBorder="0" applyAlignment="0" applyProtection="0"/>
  </cellStyleXfs>
  <cellXfs count="57">
    <xf numFmtId="0" fontId="0" fillId="0" borderId="0" xfId="0"/>
    <xf numFmtId="0" fontId="2" fillId="0" borderId="0" xfId="1" applyFont="1" applyAlignment="1">
      <alignment horizontal="center" vertical="center"/>
    </xf>
    <xf numFmtId="0" fontId="2" fillId="0" borderId="0" xfId="1" applyFont="1" applyAlignment="1">
      <alignment horizontal="center" vertical="center" wrapText="1"/>
    </xf>
    <xf numFmtId="164" fontId="2" fillId="0" borderId="0" xfId="2" applyNumberFormat="1" applyFont="1" applyBorder="1" applyAlignment="1">
      <alignment horizontal="center" vertical="center"/>
    </xf>
    <xf numFmtId="0" fontId="3" fillId="0" borderId="0" xfId="1" applyFont="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49" fontId="5" fillId="0" borderId="2" xfId="1" applyNumberFormat="1" applyFont="1" applyBorder="1" applyAlignment="1">
      <alignment horizontal="center" vertical="center"/>
    </xf>
    <xf numFmtId="164" fontId="4" fillId="0" borderId="2" xfId="2" applyNumberFormat="1" applyFont="1" applyFill="1" applyBorder="1" applyAlignment="1">
      <alignment horizontal="center" vertical="center" wrapText="1"/>
    </xf>
    <xf numFmtId="164" fontId="5" fillId="0" borderId="2" xfId="1" applyNumberFormat="1" applyFont="1" applyBorder="1" applyAlignment="1">
      <alignment horizontal="center" vertical="center" wrapText="1"/>
    </xf>
    <xf numFmtId="0" fontId="5" fillId="0" borderId="2" xfId="1" applyFont="1" applyBorder="1" applyAlignment="1">
      <alignment horizontal="center" vertical="center" wrapText="1"/>
    </xf>
    <xf numFmtId="165" fontId="4" fillId="2" borderId="2" xfId="1" applyNumberFormat="1" applyFont="1" applyFill="1" applyBorder="1" applyAlignment="1" applyProtection="1">
      <alignment horizontal="center" vertical="center" wrapText="1"/>
      <protection locked="0"/>
    </xf>
    <xf numFmtId="165" fontId="4" fillId="0" borderId="2" xfId="1" applyNumberFormat="1" applyFont="1" applyBorder="1" applyAlignment="1" applyProtection="1">
      <alignment horizontal="center" vertical="center"/>
      <protection locked="0"/>
    </xf>
    <xf numFmtId="0" fontId="5" fillId="0" borderId="2" xfId="1" applyFont="1" applyBorder="1" applyAlignment="1">
      <alignment horizontal="center" vertical="center"/>
    </xf>
    <xf numFmtId="0" fontId="4" fillId="2" borderId="2" xfId="1" applyFont="1" applyFill="1" applyBorder="1" applyAlignment="1">
      <alignment horizontal="center" vertical="center"/>
    </xf>
    <xf numFmtId="164" fontId="4" fillId="0" borderId="2" xfId="2" applyNumberFormat="1" applyFont="1" applyFill="1" applyBorder="1" applyAlignment="1">
      <alignment horizontal="center" vertical="center"/>
    </xf>
    <xf numFmtId="165" fontId="4" fillId="0" borderId="2" xfId="1" applyNumberFormat="1" applyFont="1" applyBorder="1" applyAlignment="1" applyProtection="1">
      <alignment horizontal="center" vertical="center" wrapText="1"/>
      <protection locked="0"/>
    </xf>
    <xf numFmtId="0" fontId="4" fillId="0" borderId="3" xfId="1" applyFont="1" applyBorder="1" applyAlignment="1" applyProtection="1">
      <alignment horizontal="center" vertical="center"/>
      <protection locked="0"/>
    </xf>
    <xf numFmtId="0" fontId="4" fillId="0" borderId="4" xfId="1" applyFont="1" applyBorder="1" applyAlignment="1">
      <alignment horizontal="center" vertical="center"/>
    </xf>
    <xf numFmtId="0" fontId="4" fillId="0" borderId="5" xfId="1" applyFont="1" applyBorder="1" applyAlignment="1">
      <alignment horizontal="center" vertical="center" wrapText="1"/>
    </xf>
    <xf numFmtId="0" fontId="4" fillId="0" borderId="5" xfId="1" applyFont="1" applyBorder="1" applyAlignment="1">
      <alignment horizontal="center" vertical="center"/>
    </xf>
    <xf numFmtId="49" fontId="5" fillId="0" borderId="5" xfId="1" applyNumberFormat="1" applyFont="1" applyBorder="1" applyAlignment="1">
      <alignment horizontal="center" vertical="center"/>
    </xf>
    <xf numFmtId="164" fontId="4" fillId="0" borderId="5" xfId="2" applyNumberFormat="1" applyFont="1" applyFill="1" applyBorder="1" applyAlignment="1">
      <alignment horizontal="center" vertical="center" wrapText="1"/>
    </xf>
    <xf numFmtId="164" fontId="5" fillId="0" borderId="5" xfId="1" applyNumberFormat="1" applyFont="1" applyBorder="1" applyAlignment="1">
      <alignment horizontal="center" vertical="center" wrapText="1"/>
    </xf>
    <xf numFmtId="0" fontId="5" fillId="0" borderId="5" xfId="1" applyFont="1" applyBorder="1" applyAlignment="1">
      <alignment horizontal="center" vertical="center" wrapText="1"/>
    </xf>
    <xf numFmtId="165" fontId="4" fillId="2" borderId="5" xfId="1" applyNumberFormat="1" applyFont="1" applyFill="1" applyBorder="1" applyAlignment="1" applyProtection="1">
      <alignment horizontal="center" vertical="center" wrapText="1"/>
      <protection locked="0"/>
    </xf>
    <xf numFmtId="165" fontId="4" fillId="0" borderId="5" xfId="1" applyNumberFormat="1" applyFont="1" applyBorder="1" applyAlignment="1" applyProtection="1">
      <alignment horizontal="center" vertical="center"/>
      <protection locked="0"/>
    </xf>
    <xf numFmtId="0" fontId="5" fillId="0" borderId="5" xfId="1" applyFont="1" applyBorder="1" applyAlignment="1">
      <alignment horizontal="center" vertical="center"/>
    </xf>
    <xf numFmtId="0" fontId="4" fillId="2" borderId="5" xfId="1" applyFont="1" applyFill="1" applyBorder="1" applyAlignment="1">
      <alignment horizontal="center" vertical="center"/>
    </xf>
    <xf numFmtId="164" fontId="4" fillId="0" borderId="5" xfId="2" applyNumberFormat="1" applyFont="1" applyFill="1" applyBorder="1" applyAlignment="1">
      <alignment horizontal="center" vertical="center"/>
    </xf>
    <xf numFmtId="165" fontId="4" fillId="0" borderId="5" xfId="1" applyNumberFormat="1" applyFont="1" applyBorder="1" applyAlignment="1" applyProtection="1">
      <alignment horizontal="center" vertical="center" wrapText="1"/>
      <protection locked="0"/>
    </xf>
    <xf numFmtId="0" fontId="4" fillId="0" borderId="6" xfId="1" applyFont="1" applyBorder="1" applyAlignment="1" applyProtection="1">
      <alignment horizontal="center" vertical="center"/>
      <protection locked="0"/>
    </xf>
    <xf numFmtId="0" fontId="2" fillId="0" borderId="5" xfId="1" applyFont="1" applyBorder="1" applyAlignment="1">
      <alignment horizontal="center" vertical="center" wrapText="1"/>
    </xf>
    <xf numFmtId="0" fontId="2" fillId="0" borderId="5" xfId="1" applyFont="1" applyBorder="1" applyAlignment="1">
      <alignment horizontal="center" vertical="center"/>
    </xf>
    <xf numFmtId="165" fontId="3" fillId="0" borderId="5" xfId="1" applyNumberFormat="1" applyFont="1" applyBorder="1" applyAlignment="1" applyProtection="1">
      <alignment horizontal="center" vertical="center" wrapText="1"/>
      <protection locked="0"/>
    </xf>
    <xf numFmtId="164" fontId="4" fillId="0" borderId="5" xfId="1" applyNumberFormat="1" applyFont="1" applyBorder="1" applyAlignment="1">
      <alignment horizontal="center" vertical="center"/>
    </xf>
    <xf numFmtId="165" fontId="5" fillId="2" borderId="5" xfId="1" applyNumberFormat="1" applyFont="1" applyFill="1" applyBorder="1" applyAlignment="1" applyProtection="1">
      <alignment horizontal="center" vertical="center" wrapText="1"/>
      <protection locked="0"/>
    </xf>
    <xf numFmtId="165" fontId="5" fillId="0" borderId="5" xfId="1" applyNumberFormat="1" applyFont="1" applyBorder="1" applyAlignment="1" applyProtection="1">
      <alignment horizontal="center" vertical="center"/>
      <protection locked="0"/>
    </xf>
    <xf numFmtId="165" fontId="6" fillId="0" borderId="5" xfId="1" applyNumberFormat="1" applyFont="1" applyBorder="1" applyAlignment="1" applyProtection="1">
      <alignment horizontal="center" vertical="center"/>
      <protection locked="0"/>
    </xf>
    <xf numFmtId="0" fontId="4" fillId="2" borderId="5" xfId="1" applyFont="1" applyFill="1" applyBorder="1" applyAlignment="1">
      <alignment horizontal="center" vertical="center" wrapText="1"/>
    </xf>
    <xf numFmtId="0" fontId="5" fillId="0" borderId="6" xfId="1" applyFont="1" applyBorder="1" applyAlignment="1" applyProtection="1">
      <alignment horizontal="center" vertical="center"/>
      <protection locked="0"/>
    </xf>
    <xf numFmtId="0" fontId="7" fillId="3" borderId="7" xfId="1" applyFont="1" applyFill="1" applyBorder="1" applyAlignment="1">
      <alignment horizontal="center" vertical="center"/>
    </xf>
    <xf numFmtId="0" fontId="7" fillId="3" borderId="8" xfId="1" applyFont="1" applyFill="1" applyBorder="1" applyAlignment="1">
      <alignment horizontal="center" vertical="center"/>
    </xf>
    <xf numFmtId="0" fontId="7" fillId="3" borderId="8" xfId="1" applyFont="1" applyFill="1" applyBorder="1" applyAlignment="1">
      <alignment horizontal="center" vertical="center" wrapText="1"/>
    </xf>
    <xf numFmtId="164" fontId="7" fillId="3" borderId="8" xfId="2" applyNumberFormat="1" applyFont="1" applyFill="1" applyBorder="1" applyAlignment="1">
      <alignment horizontal="center" vertical="center" wrapText="1"/>
    </xf>
    <xf numFmtId="0" fontId="7" fillId="3" borderId="9" xfId="1" applyFont="1" applyFill="1" applyBorder="1" applyAlignment="1">
      <alignment horizontal="center" vertical="center"/>
    </xf>
    <xf numFmtId="0" fontId="7" fillId="4" borderId="8" xfId="1" applyFont="1" applyFill="1" applyBorder="1" applyAlignment="1">
      <alignment horizontal="center" vertical="center" wrapText="1"/>
    </xf>
    <xf numFmtId="164" fontId="5" fillId="4" borderId="5" xfId="1" applyNumberFormat="1" applyFont="1" applyFill="1" applyBorder="1" applyAlignment="1">
      <alignment horizontal="center" vertical="center" wrapText="1"/>
    </xf>
    <xf numFmtId="0" fontId="2" fillId="4" borderId="0" xfId="1" applyFont="1" applyFill="1" applyAlignment="1">
      <alignment horizontal="center" vertical="center" wrapText="1"/>
    </xf>
    <xf numFmtId="0" fontId="5" fillId="4" borderId="5" xfId="1" applyFont="1" applyFill="1" applyBorder="1" applyAlignment="1">
      <alignment horizontal="center" vertical="center" wrapText="1"/>
    </xf>
    <xf numFmtId="0" fontId="7" fillId="4" borderId="8" xfId="1" applyFont="1" applyFill="1" applyBorder="1" applyAlignment="1">
      <alignment horizontal="center" vertical="center"/>
    </xf>
    <xf numFmtId="49" fontId="5" fillId="4" borderId="5" xfId="1" applyNumberFormat="1" applyFont="1" applyFill="1" applyBorder="1" applyAlignment="1">
      <alignment horizontal="center" vertical="center"/>
    </xf>
    <xf numFmtId="0" fontId="4" fillId="4" borderId="5" xfId="1" applyFont="1" applyFill="1" applyBorder="1" applyAlignment="1">
      <alignment horizontal="center" vertical="center"/>
    </xf>
    <xf numFmtId="0" fontId="4" fillId="4" borderId="5" xfId="1" applyFont="1" applyFill="1" applyBorder="1" applyAlignment="1">
      <alignment horizontal="center" vertical="center" wrapText="1"/>
    </xf>
    <xf numFmtId="0" fontId="5" fillId="4" borderId="5" xfId="1" applyFont="1" applyFill="1" applyBorder="1" applyAlignment="1">
      <alignment horizontal="center" vertical="center"/>
    </xf>
    <xf numFmtId="0" fontId="2" fillId="4" borderId="0" xfId="1" applyFont="1" applyFill="1" applyAlignment="1">
      <alignment horizontal="center" vertical="center"/>
    </xf>
  </cellXfs>
  <cellStyles count="3">
    <cellStyle name="Moneda [0] 2" xfId="2" xr:uid="{37388424-918F-4335-BEB1-77C894430DDE}"/>
    <cellStyle name="Normal" xfId="0" builtinId="0"/>
    <cellStyle name="Normal 2" xfId="1" xr:uid="{2E29355E-38F0-470B-941C-C728691733E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CE2C6-E204-4B13-942C-2838A589CE60}">
  <sheetPr filterMode="1"/>
  <dimension ref="A1:GG349908"/>
  <sheetViews>
    <sheetView tabSelected="1" topLeftCell="P1" zoomScale="90" zoomScaleNormal="90" workbookViewId="0">
      <selection activeCell="W727" sqref="W727"/>
    </sheetView>
  </sheetViews>
  <sheetFormatPr baseColWidth="10" defaultColWidth="23.5546875" defaultRowHeight="12" x14ac:dyDescent="0.3"/>
  <cols>
    <col min="1" max="1" width="12.5546875" style="1" hidden="1" customWidth="1"/>
    <col min="2" max="2" width="17.33203125" style="4" customWidth="1"/>
    <col min="3" max="3" width="13.6640625" style="2" customWidth="1"/>
    <col min="4" max="4" width="61.5546875" style="1" customWidth="1"/>
    <col min="5" max="5" width="23.44140625" style="3" customWidth="1"/>
    <col min="6" max="6" width="19.44140625" style="2" hidden="1" customWidth="1"/>
    <col min="7" max="7" width="33.88671875" style="1" customWidth="1"/>
    <col min="8" max="8" width="26" style="1" hidden="1" customWidth="1"/>
    <col min="9" max="9" width="14.5546875" style="1" customWidth="1"/>
    <col min="10" max="10" width="0" style="1" hidden="1" customWidth="1"/>
    <col min="11" max="11" width="27.33203125" style="2" hidden="1" customWidth="1"/>
    <col min="12" max="12" width="23.5546875" style="2" hidden="1" customWidth="1"/>
    <col min="13" max="13" width="22" style="2" hidden="1" customWidth="1"/>
    <col min="14" max="14" width="32.44140625" style="49" customWidth="1"/>
    <col min="15" max="15" width="31.5546875" style="49" customWidth="1"/>
    <col min="16" max="16" width="31.5546875" style="2" customWidth="1"/>
    <col min="17" max="17" width="31.5546875" style="2" hidden="1" customWidth="1"/>
    <col min="18" max="18" width="31.88671875" style="1" customWidth="1"/>
    <col min="19" max="19" width="23.5546875" style="1" customWidth="1"/>
    <col min="20" max="20" width="29.5546875" style="2" hidden="1" customWidth="1"/>
    <col min="21" max="21" width="23.5546875" style="56"/>
    <col min="22" max="22" width="26.6640625" style="56" customWidth="1"/>
    <col min="23" max="23" width="29" style="56" customWidth="1"/>
    <col min="24" max="24" width="36.88671875" style="56" customWidth="1"/>
    <col min="25" max="16384" width="23.5546875" style="1"/>
  </cols>
  <sheetData>
    <row r="1" spans="1:25" ht="36" x14ac:dyDescent="0.3">
      <c r="A1" s="46" t="s">
        <v>0</v>
      </c>
      <c r="B1" s="46" t="s">
        <v>1</v>
      </c>
      <c r="C1" s="44" t="s">
        <v>2</v>
      </c>
      <c r="D1" s="43" t="s">
        <v>3</v>
      </c>
      <c r="E1" s="45" t="s">
        <v>4</v>
      </c>
      <c r="F1" s="44" t="s">
        <v>5</v>
      </c>
      <c r="G1" s="43" t="s">
        <v>6</v>
      </c>
      <c r="H1" s="44" t="s">
        <v>7</v>
      </c>
      <c r="I1" s="43" t="s">
        <v>8</v>
      </c>
      <c r="J1" s="43" t="s">
        <v>9</v>
      </c>
      <c r="K1" s="44" t="s">
        <v>10</v>
      </c>
      <c r="L1" s="44" t="s">
        <v>11</v>
      </c>
      <c r="M1" s="44" t="s">
        <v>12</v>
      </c>
      <c r="N1" s="47" t="s">
        <v>13</v>
      </c>
      <c r="O1" s="47" t="s">
        <v>14</v>
      </c>
      <c r="P1" s="44" t="s">
        <v>15</v>
      </c>
      <c r="Q1" s="44" t="s">
        <v>16</v>
      </c>
      <c r="R1" s="43" t="s">
        <v>17</v>
      </c>
      <c r="S1" s="43" t="s">
        <v>18</v>
      </c>
      <c r="T1" s="44" t="s">
        <v>19</v>
      </c>
      <c r="U1" s="47" t="s">
        <v>20</v>
      </c>
      <c r="V1" s="51" t="s">
        <v>21</v>
      </c>
      <c r="W1" s="51" t="s">
        <v>22</v>
      </c>
      <c r="X1" s="51" t="s">
        <v>23</v>
      </c>
      <c r="Y1" s="42" t="s">
        <v>24</v>
      </c>
    </row>
    <row r="2" spans="1:25" ht="60" hidden="1" x14ac:dyDescent="0.3">
      <c r="A2" s="32" t="s">
        <v>25</v>
      </c>
      <c r="B2" s="28" t="s">
        <v>26</v>
      </c>
      <c r="C2" s="31">
        <v>46030</v>
      </c>
      <c r="D2" s="20" t="s">
        <v>27</v>
      </c>
      <c r="E2" s="30">
        <v>12000000</v>
      </c>
      <c r="F2" s="20">
        <v>1095953358</v>
      </c>
      <c r="G2" s="29" t="s">
        <v>28</v>
      </c>
      <c r="H2" s="28">
        <v>210</v>
      </c>
      <c r="I2" s="21">
        <v>4</v>
      </c>
      <c r="J2" s="27">
        <v>46031</v>
      </c>
      <c r="K2" s="26">
        <v>46150</v>
      </c>
      <c r="L2" s="25">
        <f t="shared" ref="L2:L65" si="0">K2-J2</f>
        <v>119</v>
      </c>
      <c r="M2" s="25">
        <f t="shared" ref="M2:M65" si="1">L2/2</f>
        <v>59.5</v>
      </c>
      <c r="N2" s="25">
        <f t="shared" ref="N2:N65" si="2">I2/2</f>
        <v>2</v>
      </c>
      <c r="O2" s="24">
        <f t="shared" ref="O2:O65" si="3">R2*N2</f>
        <v>6000000</v>
      </c>
      <c r="P2" s="24">
        <f t="shared" ref="P2:P65" si="4">E2+O2</f>
        <v>18000000</v>
      </c>
      <c r="Q2" s="24" t="e">
        <f>#REF!&lt;=M2</f>
        <v>#REF!</v>
      </c>
      <c r="R2" s="23">
        <v>3000000</v>
      </c>
      <c r="S2" s="21" t="s">
        <v>29</v>
      </c>
      <c r="T2" s="20"/>
      <c r="U2" s="22" t="s">
        <v>30</v>
      </c>
      <c r="V2" s="21" t="s">
        <v>31</v>
      </c>
      <c r="W2" s="21" t="s">
        <v>32</v>
      </c>
      <c r="X2" s="20" t="s">
        <v>33</v>
      </c>
      <c r="Y2" s="19" t="s">
        <v>34</v>
      </c>
    </row>
    <row r="3" spans="1:25" ht="48" hidden="1" x14ac:dyDescent="0.3">
      <c r="A3" s="32" t="s">
        <v>25</v>
      </c>
      <c r="B3" s="28" t="s">
        <v>35</v>
      </c>
      <c r="C3" s="31">
        <v>46030</v>
      </c>
      <c r="D3" s="20" t="s">
        <v>36</v>
      </c>
      <c r="E3" s="30">
        <v>18800000</v>
      </c>
      <c r="F3" s="20">
        <v>37946211</v>
      </c>
      <c r="G3" s="29" t="s">
        <v>37</v>
      </c>
      <c r="H3" s="28">
        <v>210</v>
      </c>
      <c r="I3" s="21">
        <v>4</v>
      </c>
      <c r="J3" s="27">
        <v>46035</v>
      </c>
      <c r="K3" s="26">
        <v>46154</v>
      </c>
      <c r="L3" s="25">
        <f t="shared" si="0"/>
        <v>119</v>
      </c>
      <c r="M3" s="25">
        <f t="shared" si="1"/>
        <v>59.5</v>
      </c>
      <c r="N3" s="25">
        <f t="shared" si="2"/>
        <v>2</v>
      </c>
      <c r="O3" s="24">
        <f t="shared" si="3"/>
        <v>9400000</v>
      </c>
      <c r="P3" s="24">
        <f t="shared" si="4"/>
        <v>28200000</v>
      </c>
      <c r="Q3" s="24" t="e">
        <f>#REF!&lt;=M3</f>
        <v>#REF!</v>
      </c>
      <c r="R3" s="23">
        <v>4700000</v>
      </c>
      <c r="S3" s="21" t="s">
        <v>38</v>
      </c>
      <c r="T3" s="20" t="s">
        <v>39</v>
      </c>
      <c r="U3" s="22" t="s">
        <v>30</v>
      </c>
      <c r="V3" s="21" t="s">
        <v>31</v>
      </c>
      <c r="W3" s="21" t="s">
        <v>32</v>
      </c>
      <c r="X3" s="20" t="s">
        <v>33</v>
      </c>
      <c r="Y3" s="19" t="s">
        <v>34</v>
      </c>
    </row>
    <row r="4" spans="1:25" ht="60" hidden="1" x14ac:dyDescent="0.3">
      <c r="A4" s="32" t="s">
        <v>25</v>
      </c>
      <c r="B4" s="28" t="s">
        <v>40</v>
      </c>
      <c r="C4" s="31">
        <v>46030</v>
      </c>
      <c r="D4" s="20" t="s">
        <v>41</v>
      </c>
      <c r="E4" s="30">
        <v>16000000</v>
      </c>
      <c r="F4" s="20">
        <v>1026568270</v>
      </c>
      <c r="G4" s="29" t="s">
        <v>42</v>
      </c>
      <c r="H4" s="28">
        <v>210</v>
      </c>
      <c r="I4" s="21">
        <v>4</v>
      </c>
      <c r="J4" s="27">
        <v>46035</v>
      </c>
      <c r="K4" s="26">
        <v>46154</v>
      </c>
      <c r="L4" s="25">
        <f t="shared" si="0"/>
        <v>119</v>
      </c>
      <c r="M4" s="25">
        <f t="shared" si="1"/>
        <v>59.5</v>
      </c>
      <c r="N4" s="25">
        <f t="shared" si="2"/>
        <v>2</v>
      </c>
      <c r="O4" s="24">
        <f t="shared" si="3"/>
        <v>8000000</v>
      </c>
      <c r="P4" s="24">
        <f t="shared" si="4"/>
        <v>24000000</v>
      </c>
      <c r="Q4" s="24" t="e">
        <f>#REF!&lt;=M4</f>
        <v>#REF!</v>
      </c>
      <c r="R4" s="23">
        <v>4000000</v>
      </c>
      <c r="S4" s="21" t="s">
        <v>43</v>
      </c>
      <c r="T4" s="20" t="s">
        <v>44</v>
      </c>
      <c r="U4" s="22" t="s">
        <v>45</v>
      </c>
      <c r="V4" s="21" t="s">
        <v>46</v>
      </c>
      <c r="W4" s="21" t="s">
        <v>47</v>
      </c>
      <c r="X4" s="20" t="s">
        <v>48</v>
      </c>
      <c r="Y4" s="19" t="s">
        <v>49</v>
      </c>
    </row>
    <row r="5" spans="1:25" ht="60" hidden="1" x14ac:dyDescent="0.3">
      <c r="A5" s="32" t="s">
        <v>25</v>
      </c>
      <c r="B5" s="28" t="s">
        <v>50</v>
      </c>
      <c r="C5" s="31">
        <v>46030</v>
      </c>
      <c r="D5" s="20" t="s">
        <v>51</v>
      </c>
      <c r="E5" s="30">
        <v>13200000</v>
      </c>
      <c r="F5" s="20">
        <v>1098660907</v>
      </c>
      <c r="G5" s="29" t="s">
        <v>52</v>
      </c>
      <c r="H5" s="28">
        <v>210</v>
      </c>
      <c r="I5" s="21">
        <v>4</v>
      </c>
      <c r="J5" s="27" t="s">
        <v>53</v>
      </c>
      <c r="K5" s="26">
        <v>46154</v>
      </c>
      <c r="L5" s="25" t="e">
        <f t="shared" si="0"/>
        <v>#VALUE!</v>
      </c>
      <c r="M5" s="25" t="e">
        <f t="shared" si="1"/>
        <v>#VALUE!</v>
      </c>
      <c r="N5" s="25">
        <f t="shared" si="2"/>
        <v>2</v>
      </c>
      <c r="O5" s="24">
        <f t="shared" si="3"/>
        <v>6600000</v>
      </c>
      <c r="P5" s="24">
        <f t="shared" si="4"/>
        <v>19800000</v>
      </c>
      <c r="Q5" s="24" t="e">
        <f>#REF!&lt;=M5</f>
        <v>#REF!</v>
      </c>
      <c r="R5" s="23">
        <v>3300000</v>
      </c>
      <c r="S5" s="21" t="s">
        <v>43</v>
      </c>
      <c r="T5" s="20" t="s">
        <v>44</v>
      </c>
      <c r="U5" s="22" t="s">
        <v>45</v>
      </c>
      <c r="V5" s="21" t="s">
        <v>46</v>
      </c>
      <c r="W5" s="21" t="s">
        <v>47</v>
      </c>
      <c r="X5" s="20" t="s">
        <v>48</v>
      </c>
      <c r="Y5" s="19" t="s">
        <v>49</v>
      </c>
    </row>
    <row r="6" spans="1:25" ht="60" hidden="1" x14ac:dyDescent="0.3">
      <c r="A6" s="32" t="s">
        <v>25</v>
      </c>
      <c r="B6" s="28" t="s">
        <v>54</v>
      </c>
      <c r="C6" s="31">
        <v>46030</v>
      </c>
      <c r="D6" s="20" t="s">
        <v>55</v>
      </c>
      <c r="E6" s="30">
        <v>12000000</v>
      </c>
      <c r="F6" s="20">
        <v>37547565</v>
      </c>
      <c r="G6" s="29" t="s">
        <v>56</v>
      </c>
      <c r="H6" s="28">
        <v>210</v>
      </c>
      <c r="I6" s="21">
        <v>4</v>
      </c>
      <c r="J6" s="27">
        <v>46035</v>
      </c>
      <c r="K6" s="26">
        <v>46154</v>
      </c>
      <c r="L6" s="25">
        <f t="shared" si="0"/>
        <v>119</v>
      </c>
      <c r="M6" s="25">
        <f t="shared" si="1"/>
        <v>59.5</v>
      </c>
      <c r="N6" s="25">
        <f t="shared" si="2"/>
        <v>2</v>
      </c>
      <c r="O6" s="24">
        <f t="shared" si="3"/>
        <v>6000000</v>
      </c>
      <c r="P6" s="24">
        <f t="shared" si="4"/>
        <v>18000000</v>
      </c>
      <c r="Q6" s="24" t="e">
        <f>#REF!&lt;=M6</f>
        <v>#REF!</v>
      </c>
      <c r="R6" s="23">
        <v>3000000</v>
      </c>
      <c r="S6" s="21" t="s">
        <v>43</v>
      </c>
      <c r="T6" s="20" t="s">
        <v>44</v>
      </c>
      <c r="U6" s="22" t="s">
        <v>45</v>
      </c>
      <c r="V6" s="21" t="s">
        <v>46</v>
      </c>
      <c r="W6" s="21" t="s">
        <v>47</v>
      </c>
      <c r="X6" s="20" t="s">
        <v>48</v>
      </c>
      <c r="Y6" s="19" t="s">
        <v>49</v>
      </c>
    </row>
    <row r="7" spans="1:25" ht="60" hidden="1" x14ac:dyDescent="0.3">
      <c r="A7" s="32" t="s">
        <v>25</v>
      </c>
      <c r="B7" s="28" t="s">
        <v>57</v>
      </c>
      <c r="C7" s="31">
        <v>46031</v>
      </c>
      <c r="D7" s="20" t="s">
        <v>58</v>
      </c>
      <c r="E7" s="30">
        <v>18800000</v>
      </c>
      <c r="F7" s="20">
        <v>1098768450</v>
      </c>
      <c r="G7" s="29" t="s">
        <v>59</v>
      </c>
      <c r="H7" s="28">
        <v>210</v>
      </c>
      <c r="I7" s="21">
        <v>4</v>
      </c>
      <c r="J7" s="27">
        <v>46035</v>
      </c>
      <c r="K7" s="26">
        <v>46154</v>
      </c>
      <c r="L7" s="25">
        <f t="shared" si="0"/>
        <v>119</v>
      </c>
      <c r="M7" s="25">
        <f t="shared" si="1"/>
        <v>59.5</v>
      </c>
      <c r="N7" s="25">
        <f t="shared" si="2"/>
        <v>2</v>
      </c>
      <c r="O7" s="24">
        <f t="shared" si="3"/>
        <v>9400000</v>
      </c>
      <c r="P7" s="24">
        <f t="shared" si="4"/>
        <v>28200000</v>
      </c>
      <c r="Q7" s="24" t="e">
        <f>#REF!&lt;=M7</f>
        <v>#REF!</v>
      </c>
      <c r="R7" s="23">
        <v>4700000</v>
      </c>
      <c r="S7" s="21" t="s">
        <v>43</v>
      </c>
      <c r="T7" s="20" t="s">
        <v>44</v>
      </c>
      <c r="U7" s="22" t="s">
        <v>45</v>
      </c>
      <c r="V7" s="21" t="s">
        <v>46</v>
      </c>
      <c r="W7" s="21" t="s">
        <v>47</v>
      </c>
      <c r="X7" s="20" t="s">
        <v>48</v>
      </c>
      <c r="Y7" s="19" t="s">
        <v>49</v>
      </c>
    </row>
    <row r="8" spans="1:25" ht="60" hidden="1" x14ac:dyDescent="0.3">
      <c r="A8" s="32" t="s">
        <v>25</v>
      </c>
      <c r="B8" s="28" t="s">
        <v>60</v>
      </c>
      <c r="C8" s="31">
        <v>46031</v>
      </c>
      <c r="D8" s="20" t="s">
        <v>61</v>
      </c>
      <c r="E8" s="30">
        <v>14400000</v>
      </c>
      <c r="F8" s="20">
        <v>1098699167</v>
      </c>
      <c r="G8" s="29" t="s">
        <v>62</v>
      </c>
      <c r="H8" s="28">
        <v>210</v>
      </c>
      <c r="I8" s="21">
        <v>4</v>
      </c>
      <c r="J8" s="27">
        <v>46035</v>
      </c>
      <c r="K8" s="26">
        <v>46154</v>
      </c>
      <c r="L8" s="25">
        <f t="shared" si="0"/>
        <v>119</v>
      </c>
      <c r="M8" s="25">
        <f t="shared" si="1"/>
        <v>59.5</v>
      </c>
      <c r="N8" s="25">
        <f t="shared" si="2"/>
        <v>2</v>
      </c>
      <c r="O8" s="24">
        <f t="shared" si="3"/>
        <v>7200000</v>
      </c>
      <c r="P8" s="24">
        <f t="shared" si="4"/>
        <v>21600000</v>
      </c>
      <c r="Q8" s="24" t="e">
        <f>#REF!&lt;=M8</f>
        <v>#REF!</v>
      </c>
      <c r="R8" s="23">
        <v>3600000</v>
      </c>
      <c r="S8" s="21" t="s">
        <v>43</v>
      </c>
      <c r="T8" s="20" t="s">
        <v>44</v>
      </c>
      <c r="U8" s="22" t="s">
        <v>45</v>
      </c>
      <c r="V8" s="21" t="s">
        <v>46</v>
      </c>
      <c r="W8" s="21" t="s">
        <v>47</v>
      </c>
      <c r="X8" s="20" t="s">
        <v>48</v>
      </c>
      <c r="Y8" s="19" t="s">
        <v>49</v>
      </c>
    </row>
    <row r="9" spans="1:25" ht="48" hidden="1" x14ac:dyDescent="0.3">
      <c r="A9" s="32" t="s">
        <v>25</v>
      </c>
      <c r="B9" s="28" t="s">
        <v>63</v>
      </c>
      <c r="C9" s="31">
        <v>46031</v>
      </c>
      <c r="D9" s="20" t="s">
        <v>64</v>
      </c>
      <c r="E9" s="30">
        <v>12000000</v>
      </c>
      <c r="F9" s="20">
        <v>1098800707</v>
      </c>
      <c r="G9" s="29" t="s">
        <v>65</v>
      </c>
      <c r="H9" s="28">
        <v>210</v>
      </c>
      <c r="I9" s="21">
        <v>4</v>
      </c>
      <c r="J9" s="27">
        <v>46035</v>
      </c>
      <c r="K9" s="26">
        <v>46154</v>
      </c>
      <c r="L9" s="25">
        <f t="shared" si="0"/>
        <v>119</v>
      </c>
      <c r="M9" s="25">
        <f t="shared" si="1"/>
        <v>59.5</v>
      </c>
      <c r="N9" s="25">
        <f t="shared" si="2"/>
        <v>2</v>
      </c>
      <c r="O9" s="24">
        <f t="shared" si="3"/>
        <v>6000000</v>
      </c>
      <c r="P9" s="24">
        <f t="shared" si="4"/>
        <v>18000000</v>
      </c>
      <c r="Q9" s="24" t="e">
        <f>#REF!&lt;=M9</f>
        <v>#REF!</v>
      </c>
      <c r="R9" s="23">
        <v>3000000</v>
      </c>
      <c r="S9" s="21" t="s">
        <v>66</v>
      </c>
      <c r="T9" s="20"/>
      <c r="U9" s="22" t="s">
        <v>67</v>
      </c>
      <c r="V9" s="21" t="s">
        <v>46</v>
      </c>
      <c r="W9" s="21" t="s">
        <v>68</v>
      </c>
      <c r="X9" s="20" t="s">
        <v>69</v>
      </c>
      <c r="Y9" s="19" t="s">
        <v>49</v>
      </c>
    </row>
    <row r="10" spans="1:25" ht="72" hidden="1" x14ac:dyDescent="0.3">
      <c r="A10" s="32" t="s">
        <v>25</v>
      </c>
      <c r="B10" s="28" t="s">
        <v>70</v>
      </c>
      <c r="C10" s="31">
        <v>46031</v>
      </c>
      <c r="D10" s="20" t="s">
        <v>71</v>
      </c>
      <c r="E10" s="30">
        <v>14400000</v>
      </c>
      <c r="F10" s="20">
        <v>1098690151</v>
      </c>
      <c r="G10" s="29" t="s">
        <v>72</v>
      </c>
      <c r="H10" s="28">
        <v>210</v>
      </c>
      <c r="I10" s="21">
        <v>4</v>
      </c>
      <c r="J10" s="27">
        <v>46035</v>
      </c>
      <c r="K10" s="26">
        <v>46154</v>
      </c>
      <c r="L10" s="25">
        <f t="shared" si="0"/>
        <v>119</v>
      </c>
      <c r="M10" s="25">
        <f t="shared" si="1"/>
        <v>59.5</v>
      </c>
      <c r="N10" s="25">
        <f t="shared" si="2"/>
        <v>2</v>
      </c>
      <c r="O10" s="24">
        <f t="shared" si="3"/>
        <v>7200000</v>
      </c>
      <c r="P10" s="24">
        <f t="shared" si="4"/>
        <v>21600000</v>
      </c>
      <c r="Q10" s="24" t="e">
        <f>#REF!&lt;=M10</f>
        <v>#REF!</v>
      </c>
      <c r="R10" s="23">
        <v>3600000</v>
      </c>
      <c r="S10" s="21" t="s">
        <v>73</v>
      </c>
      <c r="T10" s="20" t="s">
        <v>74</v>
      </c>
      <c r="U10" s="22" t="s">
        <v>75</v>
      </c>
      <c r="V10" s="21" t="s">
        <v>46</v>
      </c>
      <c r="W10" s="20" t="s">
        <v>76</v>
      </c>
      <c r="X10" s="20" t="s">
        <v>77</v>
      </c>
      <c r="Y10" s="19" t="s">
        <v>49</v>
      </c>
    </row>
    <row r="11" spans="1:25" ht="48" hidden="1" x14ac:dyDescent="0.3">
      <c r="A11" s="32" t="s">
        <v>25</v>
      </c>
      <c r="B11" s="28" t="s">
        <v>78</v>
      </c>
      <c r="C11" s="31">
        <v>46031</v>
      </c>
      <c r="D11" s="20" t="s">
        <v>79</v>
      </c>
      <c r="E11" s="30">
        <v>20000000</v>
      </c>
      <c r="F11" s="20">
        <v>91519735</v>
      </c>
      <c r="G11" s="29" t="s">
        <v>80</v>
      </c>
      <c r="H11" s="28">
        <v>210</v>
      </c>
      <c r="I11" s="21">
        <v>4</v>
      </c>
      <c r="J11" s="27">
        <v>46035</v>
      </c>
      <c r="K11" s="26">
        <v>46154</v>
      </c>
      <c r="L11" s="25">
        <f t="shared" si="0"/>
        <v>119</v>
      </c>
      <c r="M11" s="25">
        <f t="shared" si="1"/>
        <v>59.5</v>
      </c>
      <c r="N11" s="25">
        <f t="shared" si="2"/>
        <v>2</v>
      </c>
      <c r="O11" s="24">
        <f t="shared" si="3"/>
        <v>10000000</v>
      </c>
      <c r="P11" s="24">
        <f t="shared" si="4"/>
        <v>30000000</v>
      </c>
      <c r="Q11" s="24" t="e">
        <f>#REF!&lt;=M11</f>
        <v>#REF!</v>
      </c>
      <c r="R11" s="23">
        <v>5000000</v>
      </c>
      <c r="S11" s="21" t="s">
        <v>66</v>
      </c>
      <c r="T11" s="20"/>
      <c r="U11" s="22" t="s">
        <v>67</v>
      </c>
      <c r="V11" s="21" t="s">
        <v>46</v>
      </c>
      <c r="W11" s="21" t="s">
        <v>68</v>
      </c>
      <c r="X11" s="20" t="s">
        <v>69</v>
      </c>
      <c r="Y11" s="19" t="s">
        <v>49</v>
      </c>
    </row>
    <row r="12" spans="1:25" ht="96" hidden="1" customHeight="1" x14ac:dyDescent="0.3">
      <c r="A12" s="32" t="s">
        <v>25</v>
      </c>
      <c r="B12" s="28" t="s">
        <v>81</v>
      </c>
      <c r="C12" s="31">
        <v>46031</v>
      </c>
      <c r="D12" s="20" t="s">
        <v>82</v>
      </c>
      <c r="E12" s="30">
        <v>16000000</v>
      </c>
      <c r="F12" s="20">
        <v>91273545</v>
      </c>
      <c r="G12" s="29" t="s">
        <v>83</v>
      </c>
      <c r="H12" s="28">
        <v>210</v>
      </c>
      <c r="I12" s="21">
        <v>4</v>
      </c>
      <c r="J12" s="27">
        <v>46035</v>
      </c>
      <c r="K12" s="26">
        <v>46154</v>
      </c>
      <c r="L12" s="25">
        <f t="shared" si="0"/>
        <v>119</v>
      </c>
      <c r="M12" s="25">
        <f t="shared" si="1"/>
        <v>59.5</v>
      </c>
      <c r="N12" s="25">
        <f t="shared" si="2"/>
        <v>2</v>
      </c>
      <c r="O12" s="24">
        <f t="shared" si="3"/>
        <v>8000000</v>
      </c>
      <c r="P12" s="24">
        <f t="shared" si="4"/>
        <v>24000000</v>
      </c>
      <c r="Q12" s="24" t="e">
        <f>#REF!&lt;=M12</f>
        <v>#REF!</v>
      </c>
      <c r="R12" s="23">
        <v>4000000</v>
      </c>
      <c r="S12" s="21" t="s">
        <v>66</v>
      </c>
      <c r="T12" s="20"/>
      <c r="U12" s="22" t="s">
        <v>67</v>
      </c>
      <c r="V12" s="21" t="s">
        <v>46</v>
      </c>
      <c r="W12" s="21" t="s">
        <v>68</v>
      </c>
      <c r="X12" s="20" t="s">
        <v>69</v>
      </c>
      <c r="Y12" s="19" t="s">
        <v>49</v>
      </c>
    </row>
    <row r="13" spans="1:25" ht="60" hidden="1" x14ac:dyDescent="0.3">
      <c r="A13" s="32" t="s">
        <v>25</v>
      </c>
      <c r="B13" s="28" t="s">
        <v>84</v>
      </c>
      <c r="C13" s="31">
        <v>46031</v>
      </c>
      <c r="D13" s="20" t="s">
        <v>85</v>
      </c>
      <c r="E13" s="30">
        <v>22000000</v>
      </c>
      <c r="F13" s="20">
        <v>1099372405</v>
      </c>
      <c r="G13" s="29" t="s">
        <v>86</v>
      </c>
      <c r="H13" s="28">
        <v>210</v>
      </c>
      <c r="I13" s="21">
        <v>4</v>
      </c>
      <c r="J13" s="27">
        <v>46035</v>
      </c>
      <c r="K13" s="26">
        <v>46154</v>
      </c>
      <c r="L13" s="25">
        <f t="shared" si="0"/>
        <v>119</v>
      </c>
      <c r="M13" s="25">
        <f t="shared" si="1"/>
        <v>59.5</v>
      </c>
      <c r="N13" s="25">
        <f t="shared" si="2"/>
        <v>2</v>
      </c>
      <c r="O13" s="24">
        <f t="shared" si="3"/>
        <v>11000000</v>
      </c>
      <c r="P13" s="24">
        <f t="shared" si="4"/>
        <v>33000000</v>
      </c>
      <c r="Q13" s="24" t="e">
        <f>#REF!&lt;=M13</f>
        <v>#REF!</v>
      </c>
      <c r="R13" s="23">
        <v>5500000</v>
      </c>
      <c r="S13" s="21" t="s">
        <v>43</v>
      </c>
      <c r="T13" s="20" t="s">
        <v>44</v>
      </c>
      <c r="U13" s="22" t="s">
        <v>87</v>
      </c>
      <c r="V13" s="21" t="s">
        <v>46</v>
      </c>
      <c r="W13" s="21" t="s">
        <v>88</v>
      </c>
      <c r="X13" s="20" t="s">
        <v>89</v>
      </c>
      <c r="Y13" s="19" t="s">
        <v>49</v>
      </c>
    </row>
    <row r="14" spans="1:25" ht="48" hidden="1" x14ac:dyDescent="0.3">
      <c r="A14" s="32" t="s">
        <v>25</v>
      </c>
      <c r="B14" s="28" t="s">
        <v>90</v>
      </c>
      <c r="C14" s="31">
        <v>46031</v>
      </c>
      <c r="D14" s="20" t="s">
        <v>91</v>
      </c>
      <c r="E14" s="30">
        <v>18800000</v>
      </c>
      <c r="F14" s="20">
        <v>91509951</v>
      </c>
      <c r="G14" s="29" t="s">
        <v>92</v>
      </c>
      <c r="H14" s="28">
        <v>210</v>
      </c>
      <c r="I14" s="21">
        <v>4</v>
      </c>
      <c r="J14" s="27">
        <v>46035</v>
      </c>
      <c r="K14" s="26">
        <v>46154</v>
      </c>
      <c r="L14" s="25">
        <f t="shared" si="0"/>
        <v>119</v>
      </c>
      <c r="M14" s="25">
        <f t="shared" si="1"/>
        <v>59.5</v>
      </c>
      <c r="N14" s="25">
        <f t="shared" si="2"/>
        <v>2</v>
      </c>
      <c r="O14" s="24">
        <f t="shared" si="3"/>
        <v>9400000</v>
      </c>
      <c r="P14" s="24">
        <f t="shared" si="4"/>
        <v>28200000</v>
      </c>
      <c r="Q14" s="24" t="e">
        <f>#REF!&lt;=M14</f>
        <v>#REF!</v>
      </c>
      <c r="R14" s="23">
        <v>4700000</v>
      </c>
      <c r="S14" s="21" t="s">
        <v>29</v>
      </c>
      <c r="T14" s="20" t="s">
        <v>93</v>
      </c>
      <c r="U14" s="22" t="s">
        <v>30</v>
      </c>
      <c r="V14" s="21" t="s">
        <v>31</v>
      </c>
      <c r="W14" s="21" t="s">
        <v>32</v>
      </c>
      <c r="X14" s="20" t="s">
        <v>33</v>
      </c>
      <c r="Y14" s="19" t="s">
        <v>34</v>
      </c>
    </row>
    <row r="15" spans="1:25" ht="48" hidden="1" x14ac:dyDescent="0.3">
      <c r="A15" s="32" t="s">
        <v>25</v>
      </c>
      <c r="B15" s="28" t="s">
        <v>94</v>
      </c>
      <c r="C15" s="31">
        <v>46031</v>
      </c>
      <c r="D15" s="20" t="s">
        <v>95</v>
      </c>
      <c r="E15" s="30">
        <v>17600000</v>
      </c>
      <c r="F15" s="20">
        <v>91509227</v>
      </c>
      <c r="G15" s="29" t="s">
        <v>96</v>
      </c>
      <c r="H15" s="28">
        <v>210</v>
      </c>
      <c r="I15" s="21">
        <v>4</v>
      </c>
      <c r="J15" s="27">
        <v>46035</v>
      </c>
      <c r="K15" s="26">
        <v>46154</v>
      </c>
      <c r="L15" s="25">
        <f t="shared" si="0"/>
        <v>119</v>
      </c>
      <c r="M15" s="25">
        <f t="shared" si="1"/>
        <v>59.5</v>
      </c>
      <c r="N15" s="25">
        <f t="shared" si="2"/>
        <v>2</v>
      </c>
      <c r="O15" s="24">
        <f t="shared" si="3"/>
        <v>8800000</v>
      </c>
      <c r="P15" s="24">
        <f t="shared" si="4"/>
        <v>26400000</v>
      </c>
      <c r="Q15" s="24" t="e">
        <f>#REF!&lt;=M15</f>
        <v>#REF!</v>
      </c>
      <c r="R15" s="23">
        <v>4400000</v>
      </c>
      <c r="S15" s="21" t="s">
        <v>66</v>
      </c>
      <c r="T15" s="20"/>
      <c r="U15" s="22" t="s">
        <v>67</v>
      </c>
      <c r="V15" s="21" t="s">
        <v>46</v>
      </c>
      <c r="W15" s="21" t="s">
        <v>68</v>
      </c>
      <c r="X15" s="20" t="s">
        <v>69</v>
      </c>
      <c r="Y15" s="19" t="s">
        <v>49</v>
      </c>
    </row>
    <row r="16" spans="1:25" ht="75.75" hidden="1" customHeight="1" x14ac:dyDescent="0.3">
      <c r="A16" s="32" t="s">
        <v>25</v>
      </c>
      <c r="B16" s="28" t="s">
        <v>97</v>
      </c>
      <c r="C16" s="31">
        <v>46032</v>
      </c>
      <c r="D16" s="20" t="s">
        <v>98</v>
      </c>
      <c r="E16" s="30">
        <v>12000000</v>
      </c>
      <c r="F16" s="20">
        <v>1095829043</v>
      </c>
      <c r="G16" s="40" t="s">
        <v>99</v>
      </c>
      <c r="H16" s="28">
        <v>210</v>
      </c>
      <c r="I16" s="21">
        <v>4</v>
      </c>
      <c r="J16" s="27">
        <v>46035</v>
      </c>
      <c r="K16" s="26">
        <v>46154</v>
      </c>
      <c r="L16" s="25">
        <f t="shared" si="0"/>
        <v>119</v>
      </c>
      <c r="M16" s="25">
        <f t="shared" si="1"/>
        <v>59.5</v>
      </c>
      <c r="N16" s="25">
        <f t="shared" si="2"/>
        <v>2</v>
      </c>
      <c r="O16" s="24">
        <f t="shared" si="3"/>
        <v>6000000</v>
      </c>
      <c r="P16" s="24">
        <f t="shared" si="4"/>
        <v>18000000</v>
      </c>
      <c r="Q16" s="24" t="e">
        <f>#REF!&lt;=M16</f>
        <v>#REF!</v>
      </c>
      <c r="R16" s="23">
        <v>3000000</v>
      </c>
      <c r="S16" s="21" t="s">
        <v>43</v>
      </c>
      <c r="T16" s="20" t="s">
        <v>100</v>
      </c>
      <c r="U16" s="22" t="s">
        <v>45</v>
      </c>
      <c r="V16" s="21" t="s">
        <v>46</v>
      </c>
      <c r="W16" s="21" t="s">
        <v>47</v>
      </c>
      <c r="X16" s="20" t="s">
        <v>48</v>
      </c>
      <c r="Y16" s="19" t="s">
        <v>49</v>
      </c>
    </row>
    <row r="17" spans="1:25" ht="80.25" hidden="1" customHeight="1" x14ac:dyDescent="0.3">
      <c r="A17" s="32" t="s">
        <v>25</v>
      </c>
      <c r="B17" s="28" t="s">
        <v>101</v>
      </c>
      <c r="C17" s="31">
        <v>46032</v>
      </c>
      <c r="D17" s="20" t="s">
        <v>102</v>
      </c>
      <c r="E17" s="30">
        <v>16000000</v>
      </c>
      <c r="F17" s="20">
        <v>1098682046</v>
      </c>
      <c r="G17" s="29" t="s">
        <v>103</v>
      </c>
      <c r="H17" s="28">
        <v>210</v>
      </c>
      <c r="I17" s="21">
        <v>4</v>
      </c>
      <c r="J17" s="27">
        <v>46035</v>
      </c>
      <c r="K17" s="26">
        <v>46154</v>
      </c>
      <c r="L17" s="25">
        <f t="shared" si="0"/>
        <v>119</v>
      </c>
      <c r="M17" s="25">
        <f t="shared" si="1"/>
        <v>59.5</v>
      </c>
      <c r="N17" s="25">
        <f t="shared" si="2"/>
        <v>2</v>
      </c>
      <c r="O17" s="24">
        <f t="shared" si="3"/>
        <v>8000000</v>
      </c>
      <c r="P17" s="24">
        <f t="shared" si="4"/>
        <v>24000000</v>
      </c>
      <c r="Q17" s="24" t="e">
        <f>#REF!&lt;=M17</f>
        <v>#REF!</v>
      </c>
      <c r="R17" s="23">
        <v>4000000</v>
      </c>
      <c r="S17" s="21" t="s">
        <v>43</v>
      </c>
      <c r="T17" s="20" t="s">
        <v>100</v>
      </c>
      <c r="U17" s="22" t="s">
        <v>45</v>
      </c>
      <c r="V17" s="21" t="s">
        <v>46</v>
      </c>
      <c r="W17" s="21" t="s">
        <v>47</v>
      </c>
      <c r="X17" s="20" t="s">
        <v>48</v>
      </c>
      <c r="Y17" s="19" t="s">
        <v>49</v>
      </c>
    </row>
    <row r="18" spans="1:25" ht="89.25" hidden="1" customHeight="1" x14ac:dyDescent="0.3">
      <c r="A18" s="32" t="s">
        <v>25</v>
      </c>
      <c r="B18" s="28" t="s">
        <v>104</v>
      </c>
      <c r="C18" s="31">
        <v>46032</v>
      </c>
      <c r="D18" s="20" t="s">
        <v>105</v>
      </c>
      <c r="E18" s="30">
        <v>16000000</v>
      </c>
      <c r="F18" s="20">
        <v>1098690701</v>
      </c>
      <c r="G18" s="40" t="s">
        <v>106</v>
      </c>
      <c r="H18" s="28">
        <v>210</v>
      </c>
      <c r="I18" s="21">
        <v>4</v>
      </c>
      <c r="J18" s="27">
        <v>46035</v>
      </c>
      <c r="K18" s="26">
        <v>46154</v>
      </c>
      <c r="L18" s="25">
        <f t="shared" si="0"/>
        <v>119</v>
      </c>
      <c r="M18" s="25">
        <f t="shared" si="1"/>
        <v>59.5</v>
      </c>
      <c r="N18" s="25">
        <f t="shared" si="2"/>
        <v>2</v>
      </c>
      <c r="O18" s="24">
        <f t="shared" si="3"/>
        <v>8000000</v>
      </c>
      <c r="P18" s="24">
        <f t="shared" si="4"/>
        <v>24000000</v>
      </c>
      <c r="Q18" s="24" t="e">
        <f>#REF!&lt;=M18</f>
        <v>#REF!</v>
      </c>
      <c r="R18" s="23">
        <v>4000000</v>
      </c>
      <c r="S18" s="21" t="s">
        <v>29</v>
      </c>
      <c r="T18" s="20" t="s">
        <v>107</v>
      </c>
      <c r="U18" s="22" t="s">
        <v>30</v>
      </c>
      <c r="V18" s="21" t="s">
        <v>31</v>
      </c>
      <c r="W18" s="21" t="s">
        <v>32</v>
      </c>
      <c r="X18" s="20" t="s">
        <v>33</v>
      </c>
      <c r="Y18" s="19" t="s">
        <v>34</v>
      </c>
    </row>
    <row r="19" spans="1:25" ht="36" hidden="1" x14ac:dyDescent="0.3">
      <c r="A19" s="32" t="s">
        <v>25</v>
      </c>
      <c r="B19" s="28" t="s">
        <v>108</v>
      </c>
      <c r="C19" s="31">
        <v>46032</v>
      </c>
      <c r="D19" s="20" t="s">
        <v>109</v>
      </c>
      <c r="E19" s="30">
        <v>18800000</v>
      </c>
      <c r="F19" s="20">
        <v>13847130</v>
      </c>
      <c r="G19" s="29" t="s">
        <v>110</v>
      </c>
      <c r="H19" s="28">
        <v>210</v>
      </c>
      <c r="I19" s="21">
        <v>4</v>
      </c>
      <c r="J19" s="27">
        <v>46035</v>
      </c>
      <c r="K19" s="26">
        <v>46154</v>
      </c>
      <c r="L19" s="25">
        <f t="shared" si="0"/>
        <v>119</v>
      </c>
      <c r="M19" s="25">
        <f t="shared" si="1"/>
        <v>59.5</v>
      </c>
      <c r="N19" s="25">
        <f t="shared" si="2"/>
        <v>2</v>
      </c>
      <c r="O19" s="24">
        <f t="shared" si="3"/>
        <v>9400000</v>
      </c>
      <c r="P19" s="24">
        <f t="shared" si="4"/>
        <v>28200000</v>
      </c>
      <c r="Q19" s="24" t="e">
        <f>#REF!&lt;=M19</f>
        <v>#REF!</v>
      </c>
      <c r="R19" s="23">
        <v>4700000</v>
      </c>
      <c r="S19" s="21" t="s">
        <v>29</v>
      </c>
      <c r="T19" s="20" t="s">
        <v>107</v>
      </c>
      <c r="U19" s="22" t="s">
        <v>30</v>
      </c>
      <c r="V19" s="21" t="s">
        <v>31</v>
      </c>
      <c r="W19" s="21" t="s">
        <v>32</v>
      </c>
      <c r="X19" s="20" t="s">
        <v>33</v>
      </c>
      <c r="Y19" s="19" t="s">
        <v>34</v>
      </c>
    </row>
    <row r="20" spans="1:25" ht="36" hidden="1" x14ac:dyDescent="0.3">
      <c r="A20" s="32" t="s">
        <v>25</v>
      </c>
      <c r="B20" s="28" t="s">
        <v>111</v>
      </c>
      <c r="C20" s="31">
        <v>46035</v>
      </c>
      <c r="D20" s="20" t="s">
        <v>112</v>
      </c>
      <c r="E20" s="30">
        <v>18800000</v>
      </c>
      <c r="F20" s="20">
        <v>1095792650</v>
      </c>
      <c r="G20" s="29" t="s">
        <v>113</v>
      </c>
      <c r="H20" s="28">
        <v>210</v>
      </c>
      <c r="I20" s="21">
        <v>4</v>
      </c>
      <c r="J20" s="27">
        <v>46035</v>
      </c>
      <c r="K20" s="26">
        <v>46154</v>
      </c>
      <c r="L20" s="25">
        <f t="shared" si="0"/>
        <v>119</v>
      </c>
      <c r="M20" s="25">
        <f t="shared" si="1"/>
        <v>59.5</v>
      </c>
      <c r="N20" s="25">
        <f t="shared" si="2"/>
        <v>2</v>
      </c>
      <c r="O20" s="24">
        <f t="shared" si="3"/>
        <v>9400000</v>
      </c>
      <c r="P20" s="24">
        <f t="shared" si="4"/>
        <v>28200000</v>
      </c>
      <c r="Q20" s="24" t="e">
        <f>#REF!&lt;=M20</f>
        <v>#REF!</v>
      </c>
      <c r="R20" s="23">
        <v>4700000</v>
      </c>
      <c r="S20" s="21" t="s">
        <v>29</v>
      </c>
      <c r="T20" s="20" t="s">
        <v>107</v>
      </c>
      <c r="U20" s="22" t="s">
        <v>30</v>
      </c>
      <c r="V20" s="21" t="s">
        <v>31</v>
      </c>
      <c r="W20" s="21" t="s">
        <v>32</v>
      </c>
      <c r="X20" s="20" t="s">
        <v>33</v>
      </c>
      <c r="Y20" s="19" t="s">
        <v>34</v>
      </c>
    </row>
    <row r="21" spans="1:25" ht="95.25" hidden="1" customHeight="1" x14ac:dyDescent="0.3">
      <c r="A21" s="32" t="s">
        <v>25</v>
      </c>
      <c r="B21" s="28" t="s">
        <v>114</v>
      </c>
      <c r="C21" s="31">
        <v>46031</v>
      </c>
      <c r="D21" s="20" t="s">
        <v>115</v>
      </c>
      <c r="E21" s="30">
        <v>13200000</v>
      </c>
      <c r="F21" s="20">
        <v>1096957747</v>
      </c>
      <c r="G21" s="29" t="s">
        <v>116</v>
      </c>
      <c r="H21" s="28">
        <v>210</v>
      </c>
      <c r="I21" s="21">
        <v>4</v>
      </c>
      <c r="J21" s="27">
        <v>46036</v>
      </c>
      <c r="K21" s="26">
        <v>46155</v>
      </c>
      <c r="L21" s="25">
        <f t="shared" si="0"/>
        <v>119</v>
      </c>
      <c r="M21" s="25">
        <f t="shared" si="1"/>
        <v>59.5</v>
      </c>
      <c r="N21" s="25">
        <f t="shared" si="2"/>
        <v>2</v>
      </c>
      <c r="O21" s="24">
        <f t="shared" si="3"/>
        <v>6600000</v>
      </c>
      <c r="P21" s="24">
        <f t="shared" si="4"/>
        <v>19800000</v>
      </c>
      <c r="Q21" s="24" t="e">
        <f>#REF!&lt;=M21</f>
        <v>#REF!</v>
      </c>
      <c r="R21" s="23">
        <v>3300000</v>
      </c>
      <c r="S21" s="21" t="s">
        <v>43</v>
      </c>
      <c r="T21" s="20" t="s">
        <v>44</v>
      </c>
      <c r="U21" s="22" t="s">
        <v>45</v>
      </c>
      <c r="V21" s="21" t="s">
        <v>46</v>
      </c>
      <c r="W21" s="21" t="s">
        <v>47</v>
      </c>
      <c r="X21" s="20" t="s">
        <v>48</v>
      </c>
      <c r="Y21" s="19" t="s">
        <v>49</v>
      </c>
    </row>
    <row r="22" spans="1:25" ht="85.5" hidden="1" customHeight="1" x14ac:dyDescent="0.3">
      <c r="A22" s="32" t="s">
        <v>25</v>
      </c>
      <c r="B22" s="28" t="s">
        <v>117</v>
      </c>
      <c r="C22" s="31">
        <v>46031</v>
      </c>
      <c r="D22" s="20" t="s">
        <v>118</v>
      </c>
      <c r="E22" s="30">
        <v>16000000</v>
      </c>
      <c r="F22" s="20">
        <v>91493407</v>
      </c>
      <c r="G22" s="29" t="s">
        <v>119</v>
      </c>
      <c r="H22" s="28">
        <v>210</v>
      </c>
      <c r="I22" s="21">
        <v>4</v>
      </c>
      <c r="J22" s="27">
        <v>46036</v>
      </c>
      <c r="K22" s="26">
        <v>46155</v>
      </c>
      <c r="L22" s="25">
        <f t="shared" si="0"/>
        <v>119</v>
      </c>
      <c r="M22" s="25">
        <f t="shared" si="1"/>
        <v>59.5</v>
      </c>
      <c r="N22" s="25">
        <f t="shared" si="2"/>
        <v>2</v>
      </c>
      <c r="O22" s="24">
        <f t="shared" si="3"/>
        <v>8000000</v>
      </c>
      <c r="P22" s="24">
        <f t="shared" si="4"/>
        <v>24000000</v>
      </c>
      <c r="Q22" s="24" t="e">
        <f>#REF!&lt;=M22</f>
        <v>#REF!</v>
      </c>
      <c r="R22" s="23">
        <v>4000000</v>
      </c>
      <c r="S22" s="21" t="s">
        <v>66</v>
      </c>
      <c r="T22" s="20"/>
      <c r="U22" s="22" t="s">
        <v>67</v>
      </c>
      <c r="V22" s="21" t="s">
        <v>46</v>
      </c>
      <c r="W22" s="21" t="s">
        <v>68</v>
      </c>
      <c r="X22" s="20" t="s">
        <v>69</v>
      </c>
      <c r="Y22" s="19" t="s">
        <v>49</v>
      </c>
    </row>
    <row r="23" spans="1:25" ht="84.75" hidden="1" customHeight="1" x14ac:dyDescent="0.3">
      <c r="A23" s="32" t="s">
        <v>25</v>
      </c>
      <c r="B23" s="28" t="s">
        <v>120</v>
      </c>
      <c r="C23" s="31">
        <v>46031</v>
      </c>
      <c r="D23" s="20" t="s">
        <v>121</v>
      </c>
      <c r="E23" s="30">
        <v>17200000</v>
      </c>
      <c r="F23" s="20">
        <v>63560049</v>
      </c>
      <c r="G23" s="29" t="s">
        <v>122</v>
      </c>
      <c r="H23" s="28">
        <v>210</v>
      </c>
      <c r="I23" s="21">
        <v>4</v>
      </c>
      <c r="J23" s="27">
        <v>46036</v>
      </c>
      <c r="K23" s="26">
        <v>46155</v>
      </c>
      <c r="L23" s="25">
        <f t="shared" si="0"/>
        <v>119</v>
      </c>
      <c r="M23" s="25">
        <f t="shared" si="1"/>
        <v>59.5</v>
      </c>
      <c r="N23" s="25">
        <f t="shared" si="2"/>
        <v>2</v>
      </c>
      <c r="O23" s="24">
        <f t="shared" si="3"/>
        <v>8600000</v>
      </c>
      <c r="P23" s="24">
        <f t="shared" si="4"/>
        <v>25800000</v>
      </c>
      <c r="Q23" s="24" t="e">
        <f>#REF!&lt;=M23</f>
        <v>#REF!</v>
      </c>
      <c r="R23" s="23">
        <v>4300000</v>
      </c>
      <c r="S23" s="21" t="s">
        <v>29</v>
      </c>
      <c r="T23" s="20" t="s">
        <v>123</v>
      </c>
      <c r="U23" s="22" t="s">
        <v>30</v>
      </c>
      <c r="V23" s="21" t="s">
        <v>31</v>
      </c>
      <c r="W23" s="21" t="s">
        <v>32</v>
      </c>
      <c r="X23" s="20" t="s">
        <v>33</v>
      </c>
      <c r="Y23" s="19" t="s">
        <v>34</v>
      </c>
    </row>
    <row r="24" spans="1:25" ht="87.75" hidden="1" customHeight="1" x14ac:dyDescent="0.3">
      <c r="A24" s="32" t="s">
        <v>25</v>
      </c>
      <c r="B24" s="28" t="s">
        <v>124</v>
      </c>
      <c r="C24" s="31">
        <v>46031</v>
      </c>
      <c r="D24" s="20" t="s">
        <v>125</v>
      </c>
      <c r="E24" s="30">
        <v>13200000</v>
      </c>
      <c r="F24" s="20">
        <v>1013635547</v>
      </c>
      <c r="G24" s="29" t="s">
        <v>126</v>
      </c>
      <c r="H24" s="28">
        <v>210</v>
      </c>
      <c r="I24" s="21">
        <v>4</v>
      </c>
      <c r="J24" s="27">
        <v>46036</v>
      </c>
      <c r="K24" s="26">
        <v>46155</v>
      </c>
      <c r="L24" s="25">
        <f t="shared" si="0"/>
        <v>119</v>
      </c>
      <c r="M24" s="25">
        <f t="shared" si="1"/>
        <v>59.5</v>
      </c>
      <c r="N24" s="25">
        <f t="shared" si="2"/>
        <v>2</v>
      </c>
      <c r="O24" s="24">
        <f t="shared" si="3"/>
        <v>6600000</v>
      </c>
      <c r="P24" s="24">
        <f t="shared" si="4"/>
        <v>19800000</v>
      </c>
      <c r="Q24" s="24" t="e">
        <f>#REF!&lt;=M24</f>
        <v>#REF!</v>
      </c>
      <c r="R24" s="23">
        <v>3300000</v>
      </c>
      <c r="S24" s="21" t="s">
        <v>43</v>
      </c>
      <c r="T24" s="20" t="s">
        <v>44</v>
      </c>
      <c r="U24" s="22" t="s">
        <v>45</v>
      </c>
      <c r="V24" s="21" t="s">
        <v>46</v>
      </c>
      <c r="W24" s="21" t="s">
        <v>47</v>
      </c>
      <c r="X24" s="20" t="s">
        <v>48</v>
      </c>
      <c r="Y24" s="19" t="s">
        <v>49</v>
      </c>
    </row>
    <row r="25" spans="1:25" ht="90.75" hidden="1" customHeight="1" x14ac:dyDescent="0.3">
      <c r="A25" s="41" t="s">
        <v>25</v>
      </c>
      <c r="B25" s="28" t="s">
        <v>127</v>
      </c>
      <c r="C25" s="31">
        <v>46031</v>
      </c>
      <c r="D25" s="20" t="s">
        <v>128</v>
      </c>
      <c r="E25" s="30">
        <v>12000000</v>
      </c>
      <c r="F25" s="20">
        <v>1101696068</v>
      </c>
      <c r="G25" s="29" t="s">
        <v>129</v>
      </c>
      <c r="H25" s="28">
        <v>210</v>
      </c>
      <c r="I25" s="21">
        <v>4</v>
      </c>
      <c r="J25" s="27">
        <v>46036</v>
      </c>
      <c r="K25" s="26">
        <v>46155</v>
      </c>
      <c r="L25" s="25">
        <f t="shared" si="0"/>
        <v>119</v>
      </c>
      <c r="M25" s="25">
        <f t="shared" si="1"/>
        <v>59.5</v>
      </c>
      <c r="N25" s="25">
        <f t="shared" si="2"/>
        <v>2</v>
      </c>
      <c r="O25" s="24">
        <f t="shared" si="3"/>
        <v>6000000</v>
      </c>
      <c r="P25" s="24">
        <f t="shared" si="4"/>
        <v>18000000</v>
      </c>
      <c r="Q25" s="24" t="e">
        <f>#REF!&lt;=M25</f>
        <v>#REF!</v>
      </c>
      <c r="R25" s="23">
        <v>3000000</v>
      </c>
      <c r="S25" s="21" t="s">
        <v>43</v>
      </c>
      <c r="T25" s="20" t="s">
        <v>44</v>
      </c>
      <c r="U25" s="22" t="s">
        <v>45</v>
      </c>
      <c r="V25" s="21" t="s">
        <v>46</v>
      </c>
      <c r="W25" s="21" t="s">
        <v>47</v>
      </c>
      <c r="X25" s="20" t="s">
        <v>48</v>
      </c>
      <c r="Y25" s="19" t="s">
        <v>49</v>
      </c>
    </row>
    <row r="26" spans="1:25" ht="91.5" hidden="1" customHeight="1" x14ac:dyDescent="0.3">
      <c r="A26" s="32" t="s">
        <v>25</v>
      </c>
      <c r="B26" s="28" t="s">
        <v>130</v>
      </c>
      <c r="C26" s="31">
        <v>46031</v>
      </c>
      <c r="D26" s="20" t="s">
        <v>131</v>
      </c>
      <c r="E26" s="30">
        <v>22000000</v>
      </c>
      <c r="F26" s="20">
        <v>91529326</v>
      </c>
      <c r="G26" s="29" t="s">
        <v>132</v>
      </c>
      <c r="H26" s="28">
        <v>210</v>
      </c>
      <c r="I26" s="21">
        <v>4</v>
      </c>
      <c r="J26" s="27">
        <v>46036</v>
      </c>
      <c r="K26" s="26">
        <v>46155</v>
      </c>
      <c r="L26" s="25">
        <f t="shared" si="0"/>
        <v>119</v>
      </c>
      <c r="M26" s="25">
        <f t="shared" si="1"/>
        <v>59.5</v>
      </c>
      <c r="N26" s="25">
        <f t="shared" si="2"/>
        <v>2</v>
      </c>
      <c r="O26" s="24">
        <f t="shared" si="3"/>
        <v>11000000</v>
      </c>
      <c r="P26" s="24">
        <f t="shared" si="4"/>
        <v>33000000</v>
      </c>
      <c r="Q26" s="24" t="e">
        <f>#REF!&lt;=M26</f>
        <v>#REF!</v>
      </c>
      <c r="R26" s="23">
        <v>5500000</v>
      </c>
      <c r="S26" s="21" t="s">
        <v>43</v>
      </c>
      <c r="T26" s="20" t="s">
        <v>44</v>
      </c>
      <c r="U26" s="22" t="s">
        <v>45</v>
      </c>
      <c r="V26" s="21" t="s">
        <v>46</v>
      </c>
      <c r="W26" s="21" t="s">
        <v>47</v>
      </c>
      <c r="X26" s="20" t="s">
        <v>48</v>
      </c>
      <c r="Y26" s="19" t="s">
        <v>49</v>
      </c>
    </row>
    <row r="27" spans="1:25" ht="87" hidden="1" customHeight="1" x14ac:dyDescent="0.3">
      <c r="A27" s="32" t="s">
        <v>25</v>
      </c>
      <c r="B27" s="28" t="s">
        <v>133</v>
      </c>
      <c r="C27" s="31">
        <v>46031</v>
      </c>
      <c r="D27" s="20" t="s">
        <v>134</v>
      </c>
      <c r="E27" s="30">
        <v>17200000</v>
      </c>
      <c r="F27" s="20">
        <v>63392542</v>
      </c>
      <c r="G27" s="29" t="s">
        <v>135</v>
      </c>
      <c r="H27" s="28">
        <v>210</v>
      </c>
      <c r="I27" s="21">
        <v>4</v>
      </c>
      <c r="J27" s="27">
        <v>46036</v>
      </c>
      <c r="K27" s="26">
        <v>46155</v>
      </c>
      <c r="L27" s="25">
        <f t="shared" si="0"/>
        <v>119</v>
      </c>
      <c r="M27" s="25">
        <f t="shared" si="1"/>
        <v>59.5</v>
      </c>
      <c r="N27" s="25">
        <f t="shared" si="2"/>
        <v>2</v>
      </c>
      <c r="O27" s="24">
        <f t="shared" si="3"/>
        <v>8600000</v>
      </c>
      <c r="P27" s="24">
        <f t="shared" si="4"/>
        <v>25800000</v>
      </c>
      <c r="Q27" s="24" t="e">
        <f>#REF!&lt;=M27</f>
        <v>#REF!</v>
      </c>
      <c r="R27" s="23">
        <v>4300000</v>
      </c>
      <c r="S27" s="21" t="s">
        <v>29</v>
      </c>
      <c r="T27" s="20"/>
      <c r="U27" s="22" t="s">
        <v>30</v>
      </c>
      <c r="V27" s="21" t="s">
        <v>31</v>
      </c>
      <c r="W27" s="21" t="s">
        <v>32</v>
      </c>
      <c r="X27" s="20" t="s">
        <v>33</v>
      </c>
      <c r="Y27" s="19" t="s">
        <v>34</v>
      </c>
    </row>
    <row r="28" spans="1:25" ht="77.25" hidden="1" customHeight="1" x14ac:dyDescent="0.3">
      <c r="A28" s="32" t="s">
        <v>25</v>
      </c>
      <c r="B28" s="28" t="s">
        <v>136</v>
      </c>
      <c r="C28" s="31">
        <v>46031</v>
      </c>
      <c r="D28" s="20" t="s">
        <v>137</v>
      </c>
      <c r="E28" s="30">
        <v>13200000</v>
      </c>
      <c r="F28" s="20">
        <v>63320084</v>
      </c>
      <c r="G28" s="29" t="s">
        <v>138</v>
      </c>
      <c r="H28" s="28">
        <v>210</v>
      </c>
      <c r="I28" s="21">
        <v>4</v>
      </c>
      <c r="J28" s="27">
        <v>46036</v>
      </c>
      <c r="K28" s="26">
        <v>46155</v>
      </c>
      <c r="L28" s="25">
        <f t="shared" si="0"/>
        <v>119</v>
      </c>
      <c r="M28" s="25">
        <f t="shared" si="1"/>
        <v>59.5</v>
      </c>
      <c r="N28" s="25">
        <f t="shared" si="2"/>
        <v>2</v>
      </c>
      <c r="O28" s="24">
        <f t="shared" si="3"/>
        <v>6600000</v>
      </c>
      <c r="P28" s="24">
        <f t="shared" si="4"/>
        <v>19800000</v>
      </c>
      <c r="Q28" s="24" t="e">
        <f>#REF!&lt;=M28</f>
        <v>#REF!</v>
      </c>
      <c r="R28" s="23">
        <v>3300000</v>
      </c>
      <c r="S28" s="21" t="s">
        <v>66</v>
      </c>
      <c r="T28" s="20"/>
      <c r="U28" s="22" t="s">
        <v>67</v>
      </c>
      <c r="V28" s="21" t="s">
        <v>46</v>
      </c>
      <c r="W28" s="21" t="s">
        <v>68</v>
      </c>
      <c r="X28" s="20" t="s">
        <v>69</v>
      </c>
      <c r="Y28" s="19" t="s">
        <v>49</v>
      </c>
    </row>
    <row r="29" spans="1:25" ht="88.5" hidden="1" customHeight="1" x14ac:dyDescent="0.3">
      <c r="A29" s="32" t="s">
        <v>25</v>
      </c>
      <c r="B29" s="28" t="s">
        <v>139</v>
      </c>
      <c r="C29" s="31">
        <v>46031</v>
      </c>
      <c r="D29" s="20" t="s">
        <v>140</v>
      </c>
      <c r="E29" s="30">
        <v>14400000</v>
      </c>
      <c r="F29" s="20">
        <v>63431475</v>
      </c>
      <c r="G29" s="29" t="s">
        <v>141</v>
      </c>
      <c r="H29" s="28">
        <v>210</v>
      </c>
      <c r="I29" s="21">
        <v>4</v>
      </c>
      <c r="J29" s="27">
        <v>46036</v>
      </c>
      <c r="K29" s="26">
        <v>46155</v>
      </c>
      <c r="L29" s="25">
        <f t="shared" si="0"/>
        <v>119</v>
      </c>
      <c r="M29" s="25">
        <f t="shared" si="1"/>
        <v>59.5</v>
      </c>
      <c r="N29" s="25">
        <f t="shared" si="2"/>
        <v>2</v>
      </c>
      <c r="O29" s="24">
        <f t="shared" si="3"/>
        <v>7200000</v>
      </c>
      <c r="P29" s="24">
        <f t="shared" si="4"/>
        <v>21600000</v>
      </c>
      <c r="Q29" s="24" t="e">
        <f>#REF!&lt;=M29</f>
        <v>#REF!</v>
      </c>
      <c r="R29" s="23">
        <v>3600000</v>
      </c>
      <c r="S29" s="21" t="s">
        <v>29</v>
      </c>
      <c r="T29" s="20" t="s">
        <v>123</v>
      </c>
      <c r="U29" s="22" t="s">
        <v>30</v>
      </c>
      <c r="V29" s="21" t="s">
        <v>31</v>
      </c>
      <c r="W29" s="21" t="s">
        <v>32</v>
      </c>
      <c r="X29" s="20" t="s">
        <v>33</v>
      </c>
      <c r="Y29" s="19" t="s">
        <v>34</v>
      </c>
    </row>
    <row r="30" spans="1:25" ht="84.75" hidden="1" customHeight="1" x14ac:dyDescent="0.3">
      <c r="A30" s="32" t="s">
        <v>25</v>
      </c>
      <c r="B30" s="28" t="s">
        <v>142</v>
      </c>
      <c r="C30" s="31">
        <v>46031</v>
      </c>
      <c r="D30" s="20" t="s">
        <v>143</v>
      </c>
      <c r="E30" s="30">
        <v>13200000</v>
      </c>
      <c r="F30" s="20">
        <v>1065899557</v>
      </c>
      <c r="G30" s="29" t="s">
        <v>144</v>
      </c>
      <c r="H30" s="28">
        <v>210</v>
      </c>
      <c r="I30" s="21">
        <v>4</v>
      </c>
      <c r="J30" s="27">
        <v>46036</v>
      </c>
      <c r="K30" s="26">
        <v>46155</v>
      </c>
      <c r="L30" s="25">
        <f t="shared" si="0"/>
        <v>119</v>
      </c>
      <c r="M30" s="25">
        <f t="shared" si="1"/>
        <v>59.5</v>
      </c>
      <c r="N30" s="25">
        <f t="shared" si="2"/>
        <v>2</v>
      </c>
      <c r="O30" s="24">
        <f t="shared" si="3"/>
        <v>6600000</v>
      </c>
      <c r="P30" s="24">
        <f t="shared" si="4"/>
        <v>19800000</v>
      </c>
      <c r="Q30" s="24" t="e">
        <f>#REF!&lt;=M30</f>
        <v>#REF!</v>
      </c>
      <c r="R30" s="23">
        <v>3300000</v>
      </c>
      <c r="S30" s="21" t="s">
        <v>43</v>
      </c>
      <c r="T30" s="20" t="s">
        <v>44</v>
      </c>
      <c r="U30" s="22" t="s">
        <v>87</v>
      </c>
      <c r="V30" s="21" t="s">
        <v>46</v>
      </c>
      <c r="W30" s="21" t="s">
        <v>88</v>
      </c>
      <c r="X30" s="20" t="s">
        <v>89</v>
      </c>
      <c r="Y30" s="19" t="s">
        <v>49</v>
      </c>
    </row>
    <row r="31" spans="1:25" ht="83.25" hidden="1" customHeight="1" x14ac:dyDescent="0.3">
      <c r="A31" s="41" t="s">
        <v>25</v>
      </c>
      <c r="B31" s="28" t="s">
        <v>145</v>
      </c>
      <c r="C31" s="31">
        <v>46031</v>
      </c>
      <c r="D31" s="20" t="s">
        <v>146</v>
      </c>
      <c r="E31" s="30">
        <v>13200000</v>
      </c>
      <c r="F31" s="20">
        <v>63369263</v>
      </c>
      <c r="G31" s="40" t="s">
        <v>147</v>
      </c>
      <c r="H31" s="28">
        <v>210</v>
      </c>
      <c r="I31" s="21">
        <v>4</v>
      </c>
      <c r="J31" s="27">
        <v>46036</v>
      </c>
      <c r="K31" s="26">
        <v>46155</v>
      </c>
      <c r="L31" s="25">
        <f t="shared" si="0"/>
        <v>119</v>
      </c>
      <c r="M31" s="25">
        <f t="shared" si="1"/>
        <v>59.5</v>
      </c>
      <c r="N31" s="25">
        <f t="shared" si="2"/>
        <v>2</v>
      </c>
      <c r="O31" s="24">
        <f t="shared" si="3"/>
        <v>6600000</v>
      </c>
      <c r="P31" s="24">
        <f t="shared" si="4"/>
        <v>19800000</v>
      </c>
      <c r="Q31" s="24" t="e">
        <f>#REF!&lt;=M31</f>
        <v>#REF!</v>
      </c>
      <c r="R31" s="23">
        <v>3300000</v>
      </c>
      <c r="S31" s="21" t="s">
        <v>29</v>
      </c>
      <c r="T31" s="20" t="s">
        <v>148</v>
      </c>
      <c r="U31" s="22" t="s">
        <v>30</v>
      </c>
      <c r="V31" s="21" t="s">
        <v>31</v>
      </c>
      <c r="W31" s="21" t="s">
        <v>32</v>
      </c>
      <c r="X31" s="20" t="s">
        <v>33</v>
      </c>
      <c r="Y31" s="19" t="s">
        <v>34</v>
      </c>
    </row>
    <row r="32" spans="1:25" ht="87.75" hidden="1" customHeight="1" x14ac:dyDescent="0.3">
      <c r="A32" s="32" t="s">
        <v>25</v>
      </c>
      <c r="B32" s="28" t="s">
        <v>149</v>
      </c>
      <c r="C32" s="31">
        <v>46031</v>
      </c>
      <c r="D32" s="20" t="s">
        <v>150</v>
      </c>
      <c r="E32" s="30">
        <v>17600000</v>
      </c>
      <c r="F32" s="20">
        <v>91517810</v>
      </c>
      <c r="G32" s="40" t="s">
        <v>151</v>
      </c>
      <c r="H32" s="28">
        <v>210</v>
      </c>
      <c r="I32" s="21">
        <v>4</v>
      </c>
      <c r="J32" s="27">
        <v>46036</v>
      </c>
      <c r="K32" s="26">
        <v>46155</v>
      </c>
      <c r="L32" s="25">
        <f t="shared" si="0"/>
        <v>119</v>
      </c>
      <c r="M32" s="25">
        <f t="shared" si="1"/>
        <v>59.5</v>
      </c>
      <c r="N32" s="25">
        <f t="shared" si="2"/>
        <v>2</v>
      </c>
      <c r="O32" s="24">
        <f t="shared" si="3"/>
        <v>8800000</v>
      </c>
      <c r="P32" s="24">
        <f t="shared" si="4"/>
        <v>26400000</v>
      </c>
      <c r="Q32" s="24" t="e">
        <f>#REF!&lt;=M32</f>
        <v>#REF!</v>
      </c>
      <c r="R32" s="23">
        <v>4400000</v>
      </c>
      <c r="S32" s="21" t="s">
        <v>66</v>
      </c>
      <c r="T32" s="20"/>
      <c r="U32" s="22" t="s">
        <v>67</v>
      </c>
      <c r="V32" s="21" t="s">
        <v>46</v>
      </c>
      <c r="W32" s="21" t="s">
        <v>68</v>
      </c>
      <c r="X32" s="20" t="s">
        <v>69</v>
      </c>
      <c r="Y32" s="19" t="s">
        <v>49</v>
      </c>
    </row>
    <row r="33" spans="1:25" ht="96" hidden="1" customHeight="1" x14ac:dyDescent="0.3">
      <c r="A33" s="32" t="s">
        <v>25</v>
      </c>
      <c r="B33" s="28" t="s">
        <v>152</v>
      </c>
      <c r="C33" s="31">
        <v>46032</v>
      </c>
      <c r="D33" s="20" t="s">
        <v>153</v>
      </c>
      <c r="E33" s="30">
        <v>12000000</v>
      </c>
      <c r="F33" s="20">
        <v>1095927105</v>
      </c>
      <c r="G33" s="40" t="s">
        <v>154</v>
      </c>
      <c r="H33" s="28">
        <v>210</v>
      </c>
      <c r="I33" s="21">
        <v>4</v>
      </c>
      <c r="J33" s="27">
        <v>46036</v>
      </c>
      <c r="K33" s="26">
        <v>46155</v>
      </c>
      <c r="L33" s="25">
        <f t="shared" si="0"/>
        <v>119</v>
      </c>
      <c r="M33" s="25">
        <f t="shared" si="1"/>
        <v>59.5</v>
      </c>
      <c r="N33" s="25">
        <f t="shared" si="2"/>
        <v>2</v>
      </c>
      <c r="O33" s="24">
        <f t="shared" si="3"/>
        <v>6000000</v>
      </c>
      <c r="P33" s="24">
        <f t="shared" si="4"/>
        <v>18000000</v>
      </c>
      <c r="Q33" s="24" t="e">
        <f>#REF!&lt;=M33</f>
        <v>#REF!</v>
      </c>
      <c r="R33" s="23">
        <v>3000000</v>
      </c>
      <c r="S33" s="21" t="s">
        <v>43</v>
      </c>
      <c r="T33" s="20" t="s">
        <v>44</v>
      </c>
      <c r="U33" s="22" t="s">
        <v>45</v>
      </c>
      <c r="V33" s="21" t="s">
        <v>46</v>
      </c>
      <c r="W33" s="21" t="s">
        <v>47</v>
      </c>
      <c r="X33" s="20" t="s">
        <v>48</v>
      </c>
      <c r="Y33" s="19" t="s">
        <v>49</v>
      </c>
    </row>
    <row r="34" spans="1:25" ht="79.5" hidden="1" customHeight="1" x14ac:dyDescent="0.3">
      <c r="A34" s="32" t="s">
        <v>25</v>
      </c>
      <c r="B34" s="28" t="s">
        <v>155</v>
      </c>
      <c r="C34" s="31">
        <v>46032</v>
      </c>
      <c r="D34" s="20" t="s">
        <v>156</v>
      </c>
      <c r="E34" s="30">
        <v>8800000</v>
      </c>
      <c r="F34" s="20">
        <v>1098757603</v>
      </c>
      <c r="G34" s="40" t="s">
        <v>157</v>
      </c>
      <c r="H34" s="28">
        <v>210</v>
      </c>
      <c r="I34" s="21">
        <v>4</v>
      </c>
      <c r="J34" s="27">
        <v>46036</v>
      </c>
      <c r="K34" s="26">
        <v>46155</v>
      </c>
      <c r="L34" s="25">
        <f t="shared" si="0"/>
        <v>119</v>
      </c>
      <c r="M34" s="25">
        <f t="shared" si="1"/>
        <v>59.5</v>
      </c>
      <c r="N34" s="25">
        <f t="shared" si="2"/>
        <v>2</v>
      </c>
      <c r="O34" s="24">
        <f t="shared" si="3"/>
        <v>4400000</v>
      </c>
      <c r="P34" s="24">
        <f t="shared" si="4"/>
        <v>13200000</v>
      </c>
      <c r="Q34" s="24" t="e">
        <f>#REF!&lt;=M34</f>
        <v>#REF!</v>
      </c>
      <c r="R34" s="23">
        <v>2200000</v>
      </c>
      <c r="S34" s="21" t="s">
        <v>43</v>
      </c>
      <c r="T34" s="20" t="s">
        <v>100</v>
      </c>
      <c r="U34" s="22" t="s">
        <v>45</v>
      </c>
      <c r="V34" s="21" t="s">
        <v>46</v>
      </c>
      <c r="W34" s="21" t="s">
        <v>47</v>
      </c>
      <c r="X34" s="20" t="s">
        <v>48</v>
      </c>
      <c r="Y34" s="19" t="s">
        <v>49</v>
      </c>
    </row>
    <row r="35" spans="1:25" ht="78.75" hidden="1" customHeight="1" x14ac:dyDescent="0.3">
      <c r="A35" s="32" t="s">
        <v>25</v>
      </c>
      <c r="B35" s="28" t="s">
        <v>158</v>
      </c>
      <c r="C35" s="31">
        <v>46032</v>
      </c>
      <c r="D35" s="20" t="s">
        <v>159</v>
      </c>
      <c r="E35" s="30">
        <v>16000000</v>
      </c>
      <c r="F35" s="20">
        <v>37723557</v>
      </c>
      <c r="G35" s="40" t="s">
        <v>160</v>
      </c>
      <c r="H35" s="28">
        <v>210</v>
      </c>
      <c r="I35" s="21">
        <v>4</v>
      </c>
      <c r="J35" s="27">
        <v>46036</v>
      </c>
      <c r="K35" s="26">
        <v>46155</v>
      </c>
      <c r="L35" s="25">
        <f t="shared" si="0"/>
        <v>119</v>
      </c>
      <c r="M35" s="25">
        <f t="shared" si="1"/>
        <v>59.5</v>
      </c>
      <c r="N35" s="25">
        <f t="shared" si="2"/>
        <v>2</v>
      </c>
      <c r="O35" s="24">
        <f t="shared" si="3"/>
        <v>8000000</v>
      </c>
      <c r="P35" s="24">
        <f t="shared" si="4"/>
        <v>24000000</v>
      </c>
      <c r="Q35" s="24" t="e">
        <f>#REF!&lt;=M35</f>
        <v>#REF!</v>
      </c>
      <c r="R35" s="23">
        <v>4000000</v>
      </c>
      <c r="S35" s="21" t="s">
        <v>38</v>
      </c>
      <c r="T35" s="20" t="s">
        <v>161</v>
      </c>
      <c r="U35" s="22" t="s">
        <v>30</v>
      </c>
      <c r="V35" s="21" t="s">
        <v>31</v>
      </c>
      <c r="W35" s="21" t="s">
        <v>32</v>
      </c>
      <c r="X35" s="20" t="s">
        <v>33</v>
      </c>
      <c r="Y35" s="19" t="s">
        <v>34</v>
      </c>
    </row>
    <row r="36" spans="1:25" ht="80.25" hidden="1" customHeight="1" x14ac:dyDescent="0.3">
      <c r="A36" s="32" t="s">
        <v>25</v>
      </c>
      <c r="B36" s="28" t="s">
        <v>162</v>
      </c>
      <c r="C36" s="31">
        <v>46032</v>
      </c>
      <c r="D36" s="20" t="s">
        <v>163</v>
      </c>
      <c r="E36" s="30">
        <v>12000000</v>
      </c>
      <c r="F36" s="20">
        <v>1013644936</v>
      </c>
      <c r="G36" s="29" t="s">
        <v>164</v>
      </c>
      <c r="H36" s="28">
        <v>210</v>
      </c>
      <c r="I36" s="21">
        <v>4</v>
      </c>
      <c r="J36" s="27">
        <v>46036</v>
      </c>
      <c r="K36" s="26">
        <v>46155</v>
      </c>
      <c r="L36" s="25">
        <f t="shared" si="0"/>
        <v>119</v>
      </c>
      <c r="M36" s="25">
        <f t="shared" si="1"/>
        <v>59.5</v>
      </c>
      <c r="N36" s="25">
        <f t="shared" si="2"/>
        <v>2</v>
      </c>
      <c r="O36" s="24">
        <f t="shared" si="3"/>
        <v>6000000</v>
      </c>
      <c r="P36" s="24">
        <f t="shared" si="4"/>
        <v>18000000</v>
      </c>
      <c r="Q36" s="24" t="e">
        <f>#REF!&lt;=M36</f>
        <v>#REF!</v>
      </c>
      <c r="R36" s="23">
        <v>3000000</v>
      </c>
      <c r="S36" s="21" t="s">
        <v>165</v>
      </c>
      <c r="T36" s="20" t="s">
        <v>166</v>
      </c>
      <c r="U36" s="22" t="s">
        <v>167</v>
      </c>
      <c r="V36" s="21" t="s">
        <v>168</v>
      </c>
      <c r="W36" s="21" t="s">
        <v>169</v>
      </c>
      <c r="X36" s="20" t="s">
        <v>170</v>
      </c>
      <c r="Y36" s="19" t="s">
        <v>49</v>
      </c>
    </row>
    <row r="37" spans="1:25" ht="83.25" hidden="1" customHeight="1" x14ac:dyDescent="0.3">
      <c r="A37" s="32" t="s">
        <v>25</v>
      </c>
      <c r="B37" s="28" t="s">
        <v>171</v>
      </c>
      <c r="C37" s="31">
        <v>46032</v>
      </c>
      <c r="D37" s="20" t="s">
        <v>172</v>
      </c>
      <c r="E37" s="30">
        <v>14400000</v>
      </c>
      <c r="F37" s="20">
        <v>1098801280</v>
      </c>
      <c r="G37" s="29" t="s">
        <v>173</v>
      </c>
      <c r="H37" s="28">
        <v>210</v>
      </c>
      <c r="I37" s="21">
        <v>4</v>
      </c>
      <c r="J37" s="27">
        <v>46036</v>
      </c>
      <c r="K37" s="26">
        <v>46155</v>
      </c>
      <c r="L37" s="25">
        <f t="shared" si="0"/>
        <v>119</v>
      </c>
      <c r="M37" s="25">
        <f t="shared" si="1"/>
        <v>59.5</v>
      </c>
      <c r="N37" s="25">
        <f t="shared" si="2"/>
        <v>2</v>
      </c>
      <c r="O37" s="24">
        <f t="shared" si="3"/>
        <v>7200000</v>
      </c>
      <c r="P37" s="24">
        <f t="shared" si="4"/>
        <v>21600000</v>
      </c>
      <c r="Q37" s="24" t="e">
        <f>#REF!&lt;=M37</f>
        <v>#REF!</v>
      </c>
      <c r="R37" s="23">
        <v>3600000</v>
      </c>
      <c r="S37" s="21" t="s">
        <v>43</v>
      </c>
      <c r="T37" s="20" t="s">
        <v>100</v>
      </c>
      <c r="U37" s="22" t="s">
        <v>45</v>
      </c>
      <c r="V37" s="21" t="s">
        <v>46</v>
      </c>
      <c r="W37" s="21" t="s">
        <v>47</v>
      </c>
      <c r="X37" s="20" t="s">
        <v>48</v>
      </c>
      <c r="Y37" s="19" t="s">
        <v>49</v>
      </c>
    </row>
    <row r="38" spans="1:25" ht="60" hidden="1" x14ac:dyDescent="0.3">
      <c r="A38" s="32" t="s">
        <v>25</v>
      </c>
      <c r="B38" s="28" t="s">
        <v>174</v>
      </c>
      <c r="C38" s="31">
        <v>46032</v>
      </c>
      <c r="D38" s="20" t="s">
        <v>175</v>
      </c>
      <c r="E38" s="30">
        <v>8800000</v>
      </c>
      <c r="F38" s="20">
        <v>1098705100</v>
      </c>
      <c r="G38" s="29" t="s">
        <v>176</v>
      </c>
      <c r="H38" s="28">
        <v>210</v>
      </c>
      <c r="I38" s="21">
        <v>4</v>
      </c>
      <c r="J38" s="27">
        <v>46036</v>
      </c>
      <c r="K38" s="26">
        <v>46155</v>
      </c>
      <c r="L38" s="25">
        <f t="shared" si="0"/>
        <v>119</v>
      </c>
      <c r="M38" s="25">
        <f t="shared" si="1"/>
        <v>59.5</v>
      </c>
      <c r="N38" s="25">
        <f t="shared" si="2"/>
        <v>2</v>
      </c>
      <c r="O38" s="24">
        <f t="shared" si="3"/>
        <v>4400000</v>
      </c>
      <c r="P38" s="24">
        <f t="shared" si="4"/>
        <v>13200000</v>
      </c>
      <c r="Q38" s="24" t="e">
        <f>#REF!&lt;=M38</f>
        <v>#REF!</v>
      </c>
      <c r="R38" s="23">
        <v>2200000</v>
      </c>
      <c r="S38" s="21" t="s">
        <v>43</v>
      </c>
      <c r="T38" s="20" t="s">
        <v>44</v>
      </c>
      <c r="U38" s="22" t="s">
        <v>45</v>
      </c>
      <c r="V38" s="21" t="s">
        <v>46</v>
      </c>
      <c r="W38" s="21" t="s">
        <v>47</v>
      </c>
      <c r="X38" s="20" t="s">
        <v>48</v>
      </c>
      <c r="Y38" s="19" t="s">
        <v>49</v>
      </c>
    </row>
    <row r="39" spans="1:25" ht="75.75" hidden="1" customHeight="1" x14ac:dyDescent="0.3">
      <c r="A39" s="32" t="s">
        <v>25</v>
      </c>
      <c r="B39" s="28" t="s">
        <v>177</v>
      </c>
      <c r="C39" s="31">
        <v>46032</v>
      </c>
      <c r="D39" s="20" t="s">
        <v>178</v>
      </c>
      <c r="E39" s="30">
        <v>13200000</v>
      </c>
      <c r="F39" s="20">
        <v>1098730856</v>
      </c>
      <c r="G39" s="29" t="s">
        <v>179</v>
      </c>
      <c r="H39" s="28">
        <v>210</v>
      </c>
      <c r="I39" s="21">
        <v>4</v>
      </c>
      <c r="J39" s="27">
        <v>46036</v>
      </c>
      <c r="K39" s="26">
        <v>46155</v>
      </c>
      <c r="L39" s="25">
        <f t="shared" si="0"/>
        <v>119</v>
      </c>
      <c r="M39" s="25">
        <f t="shared" si="1"/>
        <v>59.5</v>
      </c>
      <c r="N39" s="25">
        <f t="shared" si="2"/>
        <v>2</v>
      </c>
      <c r="O39" s="24">
        <f t="shared" si="3"/>
        <v>6600000</v>
      </c>
      <c r="P39" s="24">
        <f t="shared" si="4"/>
        <v>19800000</v>
      </c>
      <c r="Q39" s="24" t="e">
        <f>#REF!&lt;=M39</f>
        <v>#REF!</v>
      </c>
      <c r="R39" s="23">
        <v>3300000</v>
      </c>
      <c r="S39" s="21" t="s">
        <v>43</v>
      </c>
      <c r="T39" s="20" t="s">
        <v>100</v>
      </c>
      <c r="U39" s="22" t="s">
        <v>45</v>
      </c>
      <c r="V39" s="21" t="s">
        <v>46</v>
      </c>
      <c r="W39" s="21" t="s">
        <v>47</v>
      </c>
      <c r="X39" s="20" t="s">
        <v>48</v>
      </c>
      <c r="Y39" s="19" t="s">
        <v>49</v>
      </c>
    </row>
    <row r="40" spans="1:25" ht="60" hidden="1" x14ac:dyDescent="0.3">
      <c r="A40" s="32" t="s">
        <v>25</v>
      </c>
      <c r="B40" s="28" t="s">
        <v>180</v>
      </c>
      <c r="C40" s="31">
        <v>46032</v>
      </c>
      <c r="D40" s="20" t="s">
        <v>181</v>
      </c>
      <c r="E40" s="30">
        <v>13200000</v>
      </c>
      <c r="F40" s="20">
        <v>1098793669</v>
      </c>
      <c r="G40" s="29" t="s">
        <v>182</v>
      </c>
      <c r="H40" s="28">
        <v>210</v>
      </c>
      <c r="I40" s="21">
        <v>4</v>
      </c>
      <c r="J40" s="27">
        <v>46036</v>
      </c>
      <c r="K40" s="26">
        <v>46155</v>
      </c>
      <c r="L40" s="25">
        <f t="shared" si="0"/>
        <v>119</v>
      </c>
      <c r="M40" s="25">
        <f t="shared" si="1"/>
        <v>59.5</v>
      </c>
      <c r="N40" s="25">
        <f t="shared" si="2"/>
        <v>2</v>
      </c>
      <c r="O40" s="24">
        <f t="shared" si="3"/>
        <v>6600000</v>
      </c>
      <c r="P40" s="24">
        <f t="shared" si="4"/>
        <v>19800000</v>
      </c>
      <c r="Q40" s="24" t="e">
        <f>#REF!&lt;=M40</f>
        <v>#REF!</v>
      </c>
      <c r="R40" s="23">
        <v>3300000</v>
      </c>
      <c r="S40" s="21" t="s">
        <v>43</v>
      </c>
      <c r="T40" s="20" t="s">
        <v>100</v>
      </c>
      <c r="U40" s="22" t="s">
        <v>45</v>
      </c>
      <c r="V40" s="21" t="s">
        <v>46</v>
      </c>
      <c r="W40" s="21" t="s">
        <v>47</v>
      </c>
      <c r="X40" s="20" t="s">
        <v>48</v>
      </c>
      <c r="Y40" s="19" t="s">
        <v>49</v>
      </c>
    </row>
    <row r="41" spans="1:25" ht="60" hidden="1" x14ac:dyDescent="0.3">
      <c r="A41" s="32" t="s">
        <v>25</v>
      </c>
      <c r="B41" s="28" t="s">
        <v>183</v>
      </c>
      <c r="C41" s="31">
        <v>46032</v>
      </c>
      <c r="D41" s="20" t="s">
        <v>184</v>
      </c>
      <c r="E41" s="30">
        <v>14400000</v>
      </c>
      <c r="F41" s="20">
        <v>1098770316</v>
      </c>
      <c r="G41" s="29" t="s">
        <v>185</v>
      </c>
      <c r="H41" s="28">
        <v>210</v>
      </c>
      <c r="I41" s="21">
        <v>4</v>
      </c>
      <c r="J41" s="27">
        <v>46036</v>
      </c>
      <c r="K41" s="26">
        <v>46155</v>
      </c>
      <c r="L41" s="25">
        <f t="shared" si="0"/>
        <v>119</v>
      </c>
      <c r="M41" s="25">
        <f t="shared" si="1"/>
        <v>59.5</v>
      </c>
      <c r="N41" s="25">
        <f t="shared" si="2"/>
        <v>2</v>
      </c>
      <c r="O41" s="24">
        <f t="shared" si="3"/>
        <v>7200000</v>
      </c>
      <c r="P41" s="24">
        <f t="shared" si="4"/>
        <v>21600000</v>
      </c>
      <c r="Q41" s="24" t="e">
        <f>#REF!&lt;=M41</f>
        <v>#REF!</v>
      </c>
      <c r="R41" s="23">
        <v>3600000</v>
      </c>
      <c r="S41" s="21" t="s">
        <v>43</v>
      </c>
      <c r="T41" s="20" t="s">
        <v>100</v>
      </c>
      <c r="U41" s="22" t="s">
        <v>45</v>
      </c>
      <c r="V41" s="21" t="s">
        <v>46</v>
      </c>
      <c r="W41" s="21" t="s">
        <v>47</v>
      </c>
      <c r="X41" s="20" t="s">
        <v>48</v>
      </c>
      <c r="Y41" s="19" t="s">
        <v>49</v>
      </c>
    </row>
    <row r="42" spans="1:25" ht="76.5" hidden="1" customHeight="1" x14ac:dyDescent="0.3">
      <c r="A42" s="32" t="s">
        <v>25</v>
      </c>
      <c r="B42" s="28" t="s">
        <v>186</v>
      </c>
      <c r="C42" s="31">
        <v>46032</v>
      </c>
      <c r="D42" s="20" t="s">
        <v>187</v>
      </c>
      <c r="E42" s="30">
        <v>13200000</v>
      </c>
      <c r="F42" s="20">
        <v>13930265</v>
      </c>
      <c r="G42" s="29" t="s">
        <v>188</v>
      </c>
      <c r="H42" s="28">
        <v>210</v>
      </c>
      <c r="I42" s="21">
        <v>4</v>
      </c>
      <c r="J42" s="27">
        <v>46036</v>
      </c>
      <c r="K42" s="26">
        <v>46155</v>
      </c>
      <c r="L42" s="25">
        <f t="shared" si="0"/>
        <v>119</v>
      </c>
      <c r="M42" s="25">
        <f t="shared" si="1"/>
        <v>59.5</v>
      </c>
      <c r="N42" s="25">
        <f t="shared" si="2"/>
        <v>2</v>
      </c>
      <c r="O42" s="24">
        <f t="shared" si="3"/>
        <v>6600000</v>
      </c>
      <c r="P42" s="24">
        <f t="shared" si="4"/>
        <v>19800000</v>
      </c>
      <c r="Q42" s="24" t="e">
        <f>#REF!&lt;=M42</f>
        <v>#REF!</v>
      </c>
      <c r="R42" s="23">
        <v>3300000</v>
      </c>
      <c r="S42" s="21" t="s">
        <v>43</v>
      </c>
      <c r="T42" s="20" t="s">
        <v>100</v>
      </c>
      <c r="U42" s="22" t="s">
        <v>45</v>
      </c>
      <c r="V42" s="21" t="s">
        <v>46</v>
      </c>
      <c r="W42" s="21" t="s">
        <v>47</v>
      </c>
      <c r="X42" s="20" t="s">
        <v>48</v>
      </c>
      <c r="Y42" s="19" t="s">
        <v>49</v>
      </c>
    </row>
    <row r="43" spans="1:25" ht="81" hidden="1" customHeight="1" x14ac:dyDescent="0.3">
      <c r="A43" s="32" t="s">
        <v>25</v>
      </c>
      <c r="B43" s="28" t="s">
        <v>189</v>
      </c>
      <c r="C43" s="31">
        <v>46032</v>
      </c>
      <c r="D43" s="20" t="s">
        <v>190</v>
      </c>
      <c r="E43" s="30">
        <v>13200000</v>
      </c>
      <c r="F43" s="20">
        <v>1098358197</v>
      </c>
      <c r="G43" s="29" t="s">
        <v>191</v>
      </c>
      <c r="H43" s="28">
        <v>210</v>
      </c>
      <c r="I43" s="21">
        <v>4</v>
      </c>
      <c r="J43" s="27">
        <v>46036</v>
      </c>
      <c r="K43" s="26">
        <v>46155</v>
      </c>
      <c r="L43" s="25">
        <f t="shared" si="0"/>
        <v>119</v>
      </c>
      <c r="M43" s="25">
        <f t="shared" si="1"/>
        <v>59.5</v>
      </c>
      <c r="N43" s="25">
        <f t="shared" si="2"/>
        <v>2</v>
      </c>
      <c r="O43" s="24">
        <f t="shared" si="3"/>
        <v>6600000</v>
      </c>
      <c r="P43" s="24">
        <f t="shared" si="4"/>
        <v>19800000</v>
      </c>
      <c r="Q43" s="24" t="e">
        <f>#REF!&lt;=M43</f>
        <v>#REF!</v>
      </c>
      <c r="R43" s="23">
        <v>3300000</v>
      </c>
      <c r="S43" s="21" t="s">
        <v>43</v>
      </c>
      <c r="T43" s="20" t="s">
        <v>44</v>
      </c>
      <c r="U43" s="22" t="s">
        <v>45</v>
      </c>
      <c r="V43" s="21" t="s">
        <v>46</v>
      </c>
      <c r="W43" s="21" t="s">
        <v>47</v>
      </c>
      <c r="X43" s="20" t="s">
        <v>48</v>
      </c>
      <c r="Y43" s="19" t="s">
        <v>49</v>
      </c>
    </row>
    <row r="44" spans="1:25" ht="81" hidden="1" customHeight="1" x14ac:dyDescent="0.3">
      <c r="A44" s="32" t="s">
        <v>25</v>
      </c>
      <c r="B44" s="28" t="s">
        <v>192</v>
      </c>
      <c r="C44" s="31">
        <v>46032</v>
      </c>
      <c r="D44" s="20" t="s">
        <v>193</v>
      </c>
      <c r="E44" s="30">
        <v>20000000</v>
      </c>
      <c r="F44" s="20">
        <v>52518760</v>
      </c>
      <c r="G44" s="40" t="s">
        <v>194</v>
      </c>
      <c r="H44" s="28">
        <v>210</v>
      </c>
      <c r="I44" s="21">
        <v>4</v>
      </c>
      <c r="J44" s="27">
        <v>46036</v>
      </c>
      <c r="K44" s="26">
        <v>46155</v>
      </c>
      <c r="L44" s="25">
        <f t="shared" si="0"/>
        <v>119</v>
      </c>
      <c r="M44" s="25">
        <f t="shared" si="1"/>
        <v>59.5</v>
      </c>
      <c r="N44" s="25">
        <f t="shared" si="2"/>
        <v>2</v>
      </c>
      <c r="O44" s="24">
        <f t="shared" si="3"/>
        <v>10000000</v>
      </c>
      <c r="P44" s="24">
        <f t="shared" si="4"/>
        <v>30000000</v>
      </c>
      <c r="Q44" s="24" t="e">
        <f>#REF!&lt;=M44</f>
        <v>#REF!</v>
      </c>
      <c r="R44" s="23">
        <v>5000000</v>
      </c>
      <c r="S44" s="21" t="s">
        <v>38</v>
      </c>
      <c r="T44" s="20" t="s">
        <v>39</v>
      </c>
      <c r="U44" s="22" t="s">
        <v>30</v>
      </c>
      <c r="V44" s="21" t="s">
        <v>31</v>
      </c>
      <c r="W44" s="21" t="s">
        <v>32</v>
      </c>
      <c r="X44" s="20" t="s">
        <v>33</v>
      </c>
      <c r="Y44" s="19" t="s">
        <v>34</v>
      </c>
    </row>
    <row r="45" spans="1:25" ht="82.5" hidden="1" customHeight="1" x14ac:dyDescent="0.3">
      <c r="A45" s="32" t="s">
        <v>25</v>
      </c>
      <c r="B45" s="28" t="s">
        <v>195</v>
      </c>
      <c r="C45" s="31">
        <v>46032</v>
      </c>
      <c r="D45" s="20" t="s">
        <v>196</v>
      </c>
      <c r="E45" s="30">
        <v>22000000</v>
      </c>
      <c r="F45" s="20">
        <v>1098677518</v>
      </c>
      <c r="G45" s="40" t="s">
        <v>197</v>
      </c>
      <c r="H45" s="28">
        <v>210</v>
      </c>
      <c r="I45" s="21">
        <v>4</v>
      </c>
      <c r="J45" s="27">
        <v>46036</v>
      </c>
      <c r="K45" s="26">
        <v>46155</v>
      </c>
      <c r="L45" s="25">
        <f t="shared" si="0"/>
        <v>119</v>
      </c>
      <c r="M45" s="25">
        <f t="shared" si="1"/>
        <v>59.5</v>
      </c>
      <c r="N45" s="25">
        <f t="shared" si="2"/>
        <v>2</v>
      </c>
      <c r="O45" s="24">
        <f t="shared" si="3"/>
        <v>11000000</v>
      </c>
      <c r="P45" s="24">
        <f t="shared" si="4"/>
        <v>33000000</v>
      </c>
      <c r="Q45" s="24" t="e">
        <f>#REF!&lt;=M45</f>
        <v>#REF!</v>
      </c>
      <c r="R45" s="23">
        <v>5500000</v>
      </c>
      <c r="S45" s="21" t="s">
        <v>29</v>
      </c>
      <c r="T45" s="20" t="s">
        <v>123</v>
      </c>
      <c r="U45" s="22" t="s">
        <v>30</v>
      </c>
      <c r="V45" s="21" t="s">
        <v>31</v>
      </c>
      <c r="W45" s="21" t="s">
        <v>32</v>
      </c>
      <c r="X45" s="20" t="s">
        <v>33</v>
      </c>
      <c r="Y45" s="19" t="s">
        <v>34</v>
      </c>
    </row>
    <row r="46" spans="1:25" ht="82.5" hidden="1" customHeight="1" x14ac:dyDescent="0.3">
      <c r="A46" s="32" t="s">
        <v>25</v>
      </c>
      <c r="B46" s="28" t="s">
        <v>198</v>
      </c>
      <c r="C46" s="31">
        <v>46032</v>
      </c>
      <c r="D46" s="20" t="s">
        <v>199</v>
      </c>
      <c r="E46" s="30">
        <v>8000000</v>
      </c>
      <c r="F46" s="20">
        <v>13826891</v>
      </c>
      <c r="G46" s="40" t="s">
        <v>200</v>
      </c>
      <c r="H46" s="28">
        <v>210</v>
      </c>
      <c r="I46" s="21">
        <v>4</v>
      </c>
      <c r="J46" s="27">
        <v>46036</v>
      </c>
      <c r="K46" s="26">
        <v>46155</v>
      </c>
      <c r="L46" s="25">
        <f t="shared" si="0"/>
        <v>119</v>
      </c>
      <c r="M46" s="25">
        <f t="shared" si="1"/>
        <v>59.5</v>
      </c>
      <c r="N46" s="25">
        <f t="shared" si="2"/>
        <v>2</v>
      </c>
      <c r="O46" s="24">
        <f t="shared" si="3"/>
        <v>4000000</v>
      </c>
      <c r="P46" s="24">
        <f t="shared" si="4"/>
        <v>12000000</v>
      </c>
      <c r="Q46" s="24" t="e">
        <f>#REF!&lt;=M46</f>
        <v>#REF!</v>
      </c>
      <c r="R46" s="23">
        <v>2000000</v>
      </c>
      <c r="S46" s="21" t="s">
        <v>29</v>
      </c>
      <c r="T46" s="20"/>
      <c r="U46" s="22" t="s">
        <v>30</v>
      </c>
      <c r="V46" s="21" t="s">
        <v>31</v>
      </c>
      <c r="W46" s="21" t="s">
        <v>32</v>
      </c>
      <c r="X46" s="20" t="s">
        <v>33</v>
      </c>
      <c r="Y46" s="19" t="s">
        <v>34</v>
      </c>
    </row>
    <row r="47" spans="1:25" ht="77.25" hidden="1" customHeight="1" x14ac:dyDescent="0.3">
      <c r="A47" s="32" t="s">
        <v>25</v>
      </c>
      <c r="B47" s="28" t="s">
        <v>201</v>
      </c>
      <c r="C47" s="31">
        <v>46032</v>
      </c>
      <c r="D47" s="20" t="s">
        <v>202</v>
      </c>
      <c r="E47" s="30">
        <v>14400000</v>
      </c>
      <c r="F47" s="20">
        <v>1098764903</v>
      </c>
      <c r="G47" s="40" t="s">
        <v>203</v>
      </c>
      <c r="H47" s="28">
        <v>210</v>
      </c>
      <c r="I47" s="21">
        <v>4</v>
      </c>
      <c r="J47" s="27">
        <v>46036</v>
      </c>
      <c r="K47" s="26">
        <v>46155</v>
      </c>
      <c r="L47" s="25">
        <f t="shared" si="0"/>
        <v>119</v>
      </c>
      <c r="M47" s="25">
        <f t="shared" si="1"/>
        <v>59.5</v>
      </c>
      <c r="N47" s="25">
        <f t="shared" si="2"/>
        <v>2</v>
      </c>
      <c r="O47" s="24">
        <f t="shared" si="3"/>
        <v>7200000</v>
      </c>
      <c r="P47" s="24">
        <f t="shared" si="4"/>
        <v>21600000</v>
      </c>
      <c r="Q47" s="24" t="e">
        <f>#REF!&lt;=M47</f>
        <v>#REF!</v>
      </c>
      <c r="R47" s="23">
        <v>3600000</v>
      </c>
      <c r="S47" s="21" t="s">
        <v>73</v>
      </c>
      <c r="T47" s="20" t="s">
        <v>74</v>
      </c>
      <c r="U47" s="22" t="s">
        <v>204</v>
      </c>
      <c r="V47" s="21" t="s">
        <v>46</v>
      </c>
      <c r="W47" s="21" t="s">
        <v>205</v>
      </c>
      <c r="X47" s="20" t="s">
        <v>206</v>
      </c>
      <c r="Y47" s="19" t="s">
        <v>49</v>
      </c>
    </row>
    <row r="48" spans="1:25" ht="101.25" hidden="1" customHeight="1" x14ac:dyDescent="0.3">
      <c r="A48" s="32" t="s">
        <v>25</v>
      </c>
      <c r="B48" s="28" t="s">
        <v>207</v>
      </c>
      <c r="C48" s="31">
        <v>46032</v>
      </c>
      <c r="D48" s="20" t="s">
        <v>208</v>
      </c>
      <c r="E48" s="30">
        <v>13200000</v>
      </c>
      <c r="F48" s="20">
        <v>1098750164</v>
      </c>
      <c r="G48" s="40" t="s">
        <v>209</v>
      </c>
      <c r="H48" s="28">
        <v>210</v>
      </c>
      <c r="I48" s="21">
        <v>4</v>
      </c>
      <c r="J48" s="27">
        <v>46036</v>
      </c>
      <c r="K48" s="26">
        <v>46155</v>
      </c>
      <c r="L48" s="25">
        <f t="shared" si="0"/>
        <v>119</v>
      </c>
      <c r="M48" s="25">
        <f t="shared" si="1"/>
        <v>59.5</v>
      </c>
      <c r="N48" s="25">
        <f t="shared" si="2"/>
        <v>2</v>
      </c>
      <c r="O48" s="24">
        <f t="shared" si="3"/>
        <v>6600000</v>
      </c>
      <c r="P48" s="24">
        <f t="shared" si="4"/>
        <v>19800000</v>
      </c>
      <c r="Q48" s="24" t="e">
        <f>#REF!&lt;=M48</f>
        <v>#REF!</v>
      </c>
      <c r="R48" s="23">
        <v>3300000</v>
      </c>
      <c r="S48" s="21" t="s">
        <v>43</v>
      </c>
      <c r="T48" s="20" t="s">
        <v>44</v>
      </c>
      <c r="U48" s="22" t="s">
        <v>45</v>
      </c>
      <c r="V48" s="21" t="s">
        <v>46</v>
      </c>
      <c r="W48" s="21" t="s">
        <v>47</v>
      </c>
      <c r="X48" s="20" t="s">
        <v>48</v>
      </c>
      <c r="Y48" s="19" t="s">
        <v>49</v>
      </c>
    </row>
    <row r="49" spans="1:25" ht="81" hidden="1" customHeight="1" x14ac:dyDescent="0.3">
      <c r="A49" s="32" t="s">
        <v>25</v>
      </c>
      <c r="B49" s="28" t="s">
        <v>210</v>
      </c>
      <c r="C49" s="31">
        <v>46032</v>
      </c>
      <c r="D49" s="20" t="s">
        <v>211</v>
      </c>
      <c r="E49" s="30">
        <v>20000000</v>
      </c>
      <c r="F49" s="20">
        <v>85442243</v>
      </c>
      <c r="G49" s="40" t="s">
        <v>212</v>
      </c>
      <c r="H49" s="28">
        <v>210</v>
      </c>
      <c r="I49" s="21">
        <v>4</v>
      </c>
      <c r="J49" s="27">
        <v>46036</v>
      </c>
      <c r="K49" s="26">
        <v>46155</v>
      </c>
      <c r="L49" s="25">
        <f t="shared" si="0"/>
        <v>119</v>
      </c>
      <c r="M49" s="25">
        <f t="shared" si="1"/>
        <v>59.5</v>
      </c>
      <c r="N49" s="25">
        <f t="shared" si="2"/>
        <v>2</v>
      </c>
      <c r="O49" s="24">
        <f t="shared" si="3"/>
        <v>10000000</v>
      </c>
      <c r="P49" s="24">
        <f t="shared" si="4"/>
        <v>30000000</v>
      </c>
      <c r="Q49" s="24" t="e">
        <f>#REF!&lt;=M49</f>
        <v>#REF!</v>
      </c>
      <c r="R49" s="23">
        <v>5000000</v>
      </c>
      <c r="S49" s="21" t="s">
        <v>73</v>
      </c>
      <c r="T49" s="20" t="s">
        <v>74</v>
      </c>
      <c r="U49" s="22" t="s">
        <v>204</v>
      </c>
      <c r="V49" s="21" t="s">
        <v>46</v>
      </c>
      <c r="W49" s="21" t="s">
        <v>205</v>
      </c>
      <c r="X49" s="20" t="s">
        <v>206</v>
      </c>
      <c r="Y49" s="19" t="s">
        <v>49</v>
      </c>
    </row>
    <row r="50" spans="1:25" ht="73.5" hidden="1" customHeight="1" x14ac:dyDescent="0.3">
      <c r="A50" s="32" t="s">
        <v>25</v>
      </c>
      <c r="B50" s="28" t="s">
        <v>213</v>
      </c>
      <c r="C50" s="31">
        <v>46032</v>
      </c>
      <c r="D50" s="20" t="s">
        <v>214</v>
      </c>
      <c r="E50" s="30">
        <v>14400000</v>
      </c>
      <c r="F50" s="20">
        <v>91535437</v>
      </c>
      <c r="G50" s="29" t="s">
        <v>215</v>
      </c>
      <c r="H50" s="28">
        <v>210</v>
      </c>
      <c r="I50" s="21">
        <v>4</v>
      </c>
      <c r="J50" s="27">
        <v>46036</v>
      </c>
      <c r="K50" s="26">
        <v>46155</v>
      </c>
      <c r="L50" s="25">
        <f t="shared" si="0"/>
        <v>119</v>
      </c>
      <c r="M50" s="25">
        <f t="shared" si="1"/>
        <v>59.5</v>
      </c>
      <c r="N50" s="25">
        <f t="shared" si="2"/>
        <v>2</v>
      </c>
      <c r="O50" s="24">
        <f t="shared" si="3"/>
        <v>7200000</v>
      </c>
      <c r="P50" s="24">
        <f t="shared" si="4"/>
        <v>21600000</v>
      </c>
      <c r="Q50" s="24" t="e">
        <f>#REF!&lt;=M50</f>
        <v>#REF!</v>
      </c>
      <c r="R50" s="23">
        <v>3600000</v>
      </c>
      <c r="S50" s="21" t="s">
        <v>43</v>
      </c>
      <c r="T50" s="20" t="s">
        <v>44</v>
      </c>
      <c r="U50" s="22" t="s">
        <v>45</v>
      </c>
      <c r="V50" s="21" t="s">
        <v>46</v>
      </c>
      <c r="W50" s="21" t="s">
        <v>47</v>
      </c>
      <c r="X50" s="20" t="s">
        <v>48</v>
      </c>
      <c r="Y50" s="19" t="s">
        <v>49</v>
      </c>
    </row>
    <row r="51" spans="1:25" ht="84" hidden="1" customHeight="1" x14ac:dyDescent="0.3">
      <c r="A51" s="32" t="s">
        <v>25</v>
      </c>
      <c r="B51" s="28" t="s">
        <v>216</v>
      </c>
      <c r="C51" s="31">
        <v>46032</v>
      </c>
      <c r="D51" s="20" t="s">
        <v>217</v>
      </c>
      <c r="E51" s="30">
        <v>22000000</v>
      </c>
      <c r="F51" s="20">
        <v>1100948311</v>
      </c>
      <c r="G51" s="29" t="s">
        <v>218</v>
      </c>
      <c r="H51" s="28">
        <v>210</v>
      </c>
      <c r="I51" s="21">
        <v>4</v>
      </c>
      <c r="J51" s="27">
        <v>46036</v>
      </c>
      <c r="K51" s="26">
        <v>46155</v>
      </c>
      <c r="L51" s="25">
        <f t="shared" si="0"/>
        <v>119</v>
      </c>
      <c r="M51" s="25">
        <f t="shared" si="1"/>
        <v>59.5</v>
      </c>
      <c r="N51" s="25">
        <f t="shared" si="2"/>
        <v>2</v>
      </c>
      <c r="O51" s="24">
        <f t="shared" si="3"/>
        <v>11000000</v>
      </c>
      <c r="P51" s="24">
        <f t="shared" si="4"/>
        <v>33000000</v>
      </c>
      <c r="Q51" s="24" t="e">
        <f>#REF!&lt;=M51</f>
        <v>#REF!</v>
      </c>
      <c r="R51" s="23">
        <v>5500000</v>
      </c>
      <c r="S51" s="21" t="s">
        <v>29</v>
      </c>
      <c r="T51" s="20" t="s">
        <v>107</v>
      </c>
      <c r="U51" s="22" t="s">
        <v>30</v>
      </c>
      <c r="V51" s="21" t="s">
        <v>31</v>
      </c>
      <c r="W51" s="21" t="s">
        <v>32</v>
      </c>
      <c r="X51" s="20" t="s">
        <v>33</v>
      </c>
      <c r="Y51" s="19" t="s">
        <v>34</v>
      </c>
    </row>
    <row r="52" spans="1:25" ht="86.25" hidden="1" customHeight="1" x14ac:dyDescent="0.3">
      <c r="A52" s="32" t="s">
        <v>25</v>
      </c>
      <c r="B52" s="28" t="s">
        <v>219</v>
      </c>
      <c r="C52" s="31">
        <v>46032</v>
      </c>
      <c r="D52" s="20" t="s">
        <v>220</v>
      </c>
      <c r="E52" s="30">
        <v>20000000</v>
      </c>
      <c r="F52" s="20">
        <v>91290101</v>
      </c>
      <c r="G52" s="29" t="s">
        <v>221</v>
      </c>
      <c r="H52" s="28">
        <v>210</v>
      </c>
      <c r="I52" s="21">
        <v>4</v>
      </c>
      <c r="J52" s="27">
        <v>46036</v>
      </c>
      <c r="K52" s="26">
        <v>46155</v>
      </c>
      <c r="L52" s="25">
        <f t="shared" si="0"/>
        <v>119</v>
      </c>
      <c r="M52" s="25">
        <f t="shared" si="1"/>
        <v>59.5</v>
      </c>
      <c r="N52" s="25">
        <f t="shared" si="2"/>
        <v>2</v>
      </c>
      <c r="O52" s="24">
        <f t="shared" si="3"/>
        <v>10000000</v>
      </c>
      <c r="P52" s="24">
        <f t="shared" si="4"/>
        <v>30000000</v>
      </c>
      <c r="Q52" s="24" t="e">
        <f>#REF!&lt;=M52</f>
        <v>#REF!</v>
      </c>
      <c r="R52" s="23">
        <v>5000000</v>
      </c>
      <c r="S52" s="21" t="s">
        <v>66</v>
      </c>
      <c r="T52" s="20"/>
      <c r="U52" s="22" t="s">
        <v>67</v>
      </c>
      <c r="V52" s="21" t="s">
        <v>46</v>
      </c>
      <c r="W52" s="21" t="s">
        <v>68</v>
      </c>
      <c r="X52" s="20" t="s">
        <v>69</v>
      </c>
      <c r="Y52" s="19" t="s">
        <v>49</v>
      </c>
    </row>
    <row r="53" spans="1:25" ht="60" hidden="1" x14ac:dyDescent="0.3">
      <c r="A53" s="32" t="s">
        <v>25</v>
      </c>
      <c r="B53" s="28" t="s">
        <v>222</v>
      </c>
      <c r="C53" s="31">
        <v>46035</v>
      </c>
      <c r="D53" s="20" t="s">
        <v>223</v>
      </c>
      <c r="E53" s="30">
        <v>12000000</v>
      </c>
      <c r="F53" s="20">
        <v>1098820898</v>
      </c>
      <c r="G53" s="29" t="s">
        <v>224</v>
      </c>
      <c r="H53" s="28">
        <v>210</v>
      </c>
      <c r="I53" s="21">
        <v>4</v>
      </c>
      <c r="J53" s="27">
        <v>46036</v>
      </c>
      <c r="K53" s="26">
        <v>46155</v>
      </c>
      <c r="L53" s="25">
        <f t="shared" si="0"/>
        <v>119</v>
      </c>
      <c r="M53" s="25">
        <f t="shared" si="1"/>
        <v>59.5</v>
      </c>
      <c r="N53" s="25">
        <f t="shared" si="2"/>
        <v>2</v>
      </c>
      <c r="O53" s="24">
        <f t="shared" si="3"/>
        <v>6000000</v>
      </c>
      <c r="P53" s="24">
        <f t="shared" si="4"/>
        <v>18000000</v>
      </c>
      <c r="Q53" s="24" t="e">
        <f>#REF!&lt;=M53</f>
        <v>#REF!</v>
      </c>
      <c r="R53" s="23">
        <v>3000000</v>
      </c>
      <c r="S53" s="21" t="s">
        <v>43</v>
      </c>
      <c r="T53" s="20" t="s">
        <v>225</v>
      </c>
      <c r="U53" s="22" t="s">
        <v>45</v>
      </c>
      <c r="V53" s="21" t="s">
        <v>46</v>
      </c>
      <c r="W53" s="21" t="s">
        <v>47</v>
      </c>
      <c r="X53" s="20" t="s">
        <v>48</v>
      </c>
      <c r="Y53" s="19" t="s">
        <v>49</v>
      </c>
    </row>
    <row r="54" spans="1:25" ht="80.25" hidden="1" customHeight="1" x14ac:dyDescent="0.3">
      <c r="A54" s="32" t="s">
        <v>25</v>
      </c>
      <c r="B54" s="28" t="s">
        <v>226</v>
      </c>
      <c r="C54" s="31">
        <v>46035</v>
      </c>
      <c r="D54" s="20" t="s">
        <v>227</v>
      </c>
      <c r="E54" s="30">
        <v>16000000</v>
      </c>
      <c r="F54" s="20">
        <v>91246719</v>
      </c>
      <c r="G54" s="29" t="s">
        <v>228</v>
      </c>
      <c r="H54" s="28">
        <v>210</v>
      </c>
      <c r="I54" s="21">
        <v>4</v>
      </c>
      <c r="J54" s="27">
        <v>46036</v>
      </c>
      <c r="K54" s="26">
        <v>46155</v>
      </c>
      <c r="L54" s="25">
        <f t="shared" si="0"/>
        <v>119</v>
      </c>
      <c r="M54" s="25">
        <f t="shared" si="1"/>
        <v>59.5</v>
      </c>
      <c r="N54" s="25">
        <f t="shared" si="2"/>
        <v>2</v>
      </c>
      <c r="O54" s="24">
        <f t="shared" si="3"/>
        <v>8000000</v>
      </c>
      <c r="P54" s="24">
        <f t="shared" si="4"/>
        <v>24000000</v>
      </c>
      <c r="Q54" s="24" t="e">
        <f>#REF!&lt;=M54</f>
        <v>#REF!</v>
      </c>
      <c r="R54" s="23">
        <v>4000000</v>
      </c>
      <c r="S54" s="21" t="s">
        <v>29</v>
      </c>
      <c r="T54" s="20" t="s">
        <v>229</v>
      </c>
      <c r="U54" s="22" t="s">
        <v>30</v>
      </c>
      <c r="V54" s="21" t="s">
        <v>31</v>
      </c>
      <c r="W54" s="21" t="s">
        <v>32</v>
      </c>
      <c r="X54" s="20" t="s">
        <v>33</v>
      </c>
      <c r="Y54" s="19" t="s">
        <v>34</v>
      </c>
    </row>
    <row r="55" spans="1:25" ht="91.5" hidden="1" customHeight="1" x14ac:dyDescent="0.3">
      <c r="A55" s="32" t="s">
        <v>25</v>
      </c>
      <c r="B55" s="28" t="s">
        <v>230</v>
      </c>
      <c r="C55" s="31">
        <v>46035</v>
      </c>
      <c r="D55" s="20" t="s">
        <v>231</v>
      </c>
      <c r="E55" s="30">
        <v>13200000</v>
      </c>
      <c r="F55" s="20">
        <v>1121870053</v>
      </c>
      <c r="G55" s="29" t="s">
        <v>232</v>
      </c>
      <c r="H55" s="28">
        <v>210</v>
      </c>
      <c r="I55" s="21">
        <v>4</v>
      </c>
      <c r="J55" s="27">
        <v>46036</v>
      </c>
      <c r="K55" s="26">
        <v>46155</v>
      </c>
      <c r="L55" s="25">
        <f t="shared" si="0"/>
        <v>119</v>
      </c>
      <c r="M55" s="25">
        <f t="shared" si="1"/>
        <v>59.5</v>
      </c>
      <c r="N55" s="25">
        <f t="shared" si="2"/>
        <v>2</v>
      </c>
      <c r="O55" s="24">
        <f t="shared" si="3"/>
        <v>6600000</v>
      </c>
      <c r="P55" s="24">
        <f t="shared" si="4"/>
        <v>19800000</v>
      </c>
      <c r="Q55" s="24" t="e">
        <f>#REF!&lt;=M55</f>
        <v>#REF!</v>
      </c>
      <c r="R55" s="23">
        <v>3300000</v>
      </c>
      <c r="S55" s="21" t="s">
        <v>43</v>
      </c>
      <c r="T55" s="20" t="s">
        <v>225</v>
      </c>
      <c r="U55" s="22" t="s">
        <v>45</v>
      </c>
      <c r="V55" s="21" t="s">
        <v>46</v>
      </c>
      <c r="W55" s="21" t="s">
        <v>47</v>
      </c>
      <c r="X55" s="20" t="s">
        <v>48</v>
      </c>
      <c r="Y55" s="19" t="s">
        <v>49</v>
      </c>
    </row>
    <row r="56" spans="1:25" ht="105" hidden="1" customHeight="1" x14ac:dyDescent="0.3">
      <c r="A56" s="32" t="s">
        <v>25</v>
      </c>
      <c r="B56" s="28" t="s">
        <v>233</v>
      </c>
      <c r="C56" s="31">
        <v>46035</v>
      </c>
      <c r="D56" s="20" t="s">
        <v>234</v>
      </c>
      <c r="E56" s="30">
        <v>16000000</v>
      </c>
      <c r="F56" s="20">
        <v>91283052</v>
      </c>
      <c r="G56" s="29" t="s">
        <v>235</v>
      </c>
      <c r="H56" s="28">
        <v>210</v>
      </c>
      <c r="I56" s="21">
        <v>4</v>
      </c>
      <c r="J56" s="27">
        <v>46036</v>
      </c>
      <c r="K56" s="26">
        <v>46155</v>
      </c>
      <c r="L56" s="25">
        <f t="shared" si="0"/>
        <v>119</v>
      </c>
      <c r="M56" s="25">
        <f t="shared" si="1"/>
        <v>59.5</v>
      </c>
      <c r="N56" s="25">
        <f t="shared" si="2"/>
        <v>2</v>
      </c>
      <c r="O56" s="24">
        <f t="shared" si="3"/>
        <v>8000000</v>
      </c>
      <c r="P56" s="24">
        <f t="shared" si="4"/>
        <v>24000000</v>
      </c>
      <c r="Q56" s="24" t="e">
        <f>#REF!&lt;=M56</f>
        <v>#REF!</v>
      </c>
      <c r="R56" s="23">
        <v>4000000</v>
      </c>
      <c r="S56" s="21" t="s">
        <v>29</v>
      </c>
      <c r="T56" s="20" t="s">
        <v>123</v>
      </c>
      <c r="U56" s="22" t="s">
        <v>30</v>
      </c>
      <c r="V56" s="21" t="s">
        <v>31</v>
      </c>
      <c r="W56" s="21" t="s">
        <v>32</v>
      </c>
      <c r="X56" s="20" t="s">
        <v>33</v>
      </c>
      <c r="Y56" s="19" t="s">
        <v>34</v>
      </c>
    </row>
    <row r="57" spans="1:25" ht="101.25" hidden="1" customHeight="1" x14ac:dyDescent="0.3">
      <c r="A57" s="32" t="s">
        <v>25</v>
      </c>
      <c r="B57" s="28" t="s">
        <v>236</v>
      </c>
      <c r="C57" s="31">
        <v>46035</v>
      </c>
      <c r="D57" s="20" t="s">
        <v>237</v>
      </c>
      <c r="E57" s="30">
        <v>18800000</v>
      </c>
      <c r="F57" s="20">
        <v>91256131</v>
      </c>
      <c r="G57" s="40" t="s">
        <v>238</v>
      </c>
      <c r="H57" s="28">
        <v>210</v>
      </c>
      <c r="I57" s="21">
        <v>4</v>
      </c>
      <c r="J57" s="27">
        <v>46036</v>
      </c>
      <c r="K57" s="26">
        <v>46155</v>
      </c>
      <c r="L57" s="25">
        <f t="shared" si="0"/>
        <v>119</v>
      </c>
      <c r="M57" s="25">
        <f t="shared" si="1"/>
        <v>59.5</v>
      </c>
      <c r="N57" s="25">
        <f t="shared" si="2"/>
        <v>2</v>
      </c>
      <c r="O57" s="24">
        <f t="shared" si="3"/>
        <v>9400000</v>
      </c>
      <c r="P57" s="24">
        <f t="shared" si="4"/>
        <v>28200000</v>
      </c>
      <c r="Q57" s="24" t="e">
        <f>#REF!&lt;=M57</f>
        <v>#REF!</v>
      </c>
      <c r="R57" s="23">
        <v>4700000</v>
      </c>
      <c r="S57" s="21" t="s">
        <v>66</v>
      </c>
      <c r="T57" s="33"/>
      <c r="U57" s="22" t="s">
        <v>67</v>
      </c>
      <c r="V57" s="21" t="s">
        <v>46</v>
      </c>
      <c r="W57" s="21" t="s">
        <v>68</v>
      </c>
      <c r="X57" s="20" t="s">
        <v>69</v>
      </c>
      <c r="Y57" s="19" t="s">
        <v>49</v>
      </c>
    </row>
    <row r="58" spans="1:25" ht="92.25" hidden="1" customHeight="1" x14ac:dyDescent="0.3">
      <c r="A58" s="32" t="s">
        <v>25</v>
      </c>
      <c r="B58" s="28" t="s">
        <v>239</v>
      </c>
      <c r="C58" s="31">
        <v>46035</v>
      </c>
      <c r="D58" s="20" t="s">
        <v>240</v>
      </c>
      <c r="E58" s="30">
        <v>13200000</v>
      </c>
      <c r="F58" s="20">
        <v>37752709</v>
      </c>
      <c r="G58" s="29" t="s">
        <v>241</v>
      </c>
      <c r="H58" s="28">
        <v>210</v>
      </c>
      <c r="I58" s="21">
        <v>4</v>
      </c>
      <c r="J58" s="27">
        <v>46036</v>
      </c>
      <c r="K58" s="26">
        <v>46155</v>
      </c>
      <c r="L58" s="25">
        <f t="shared" si="0"/>
        <v>119</v>
      </c>
      <c r="M58" s="25">
        <f t="shared" si="1"/>
        <v>59.5</v>
      </c>
      <c r="N58" s="25">
        <f t="shared" si="2"/>
        <v>2</v>
      </c>
      <c r="O58" s="24">
        <f t="shared" si="3"/>
        <v>6600000</v>
      </c>
      <c r="P58" s="24">
        <f t="shared" si="4"/>
        <v>19800000</v>
      </c>
      <c r="Q58" s="24" t="e">
        <f>#REF!&lt;=M58</f>
        <v>#REF!</v>
      </c>
      <c r="R58" s="23">
        <v>3300000</v>
      </c>
      <c r="S58" s="21" t="s">
        <v>29</v>
      </c>
      <c r="T58" s="20" t="s">
        <v>229</v>
      </c>
      <c r="U58" s="22" t="s">
        <v>30</v>
      </c>
      <c r="V58" s="21" t="s">
        <v>31</v>
      </c>
      <c r="W58" s="21" t="s">
        <v>32</v>
      </c>
      <c r="X58" s="20" t="s">
        <v>33</v>
      </c>
      <c r="Y58" s="19" t="s">
        <v>34</v>
      </c>
    </row>
    <row r="59" spans="1:25" ht="85.5" hidden="1" customHeight="1" x14ac:dyDescent="0.3">
      <c r="A59" s="32" t="s">
        <v>25</v>
      </c>
      <c r="B59" s="28" t="s">
        <v>242</v>
      </c>
      <c r="C59" s="31">
        <v>46035</v>
      </c>
      <c r="D59" s="20" t="s">
        <v>243</v>
      </c>
      <c r="E59" s="30">
        <v>14400000</v>
      </c>
      <c r="F59" s="20">
        <v>63542893</v>
      </c>
      <c r="G59" s="29" t="s">
        <v>244</v>
      </c>
      <c r="H59" s="28">
        <v>210</v>
      </c>
      <c r="I59" s="21">
        <v>4</v>
      </c>
      <c r="J59" s="27">
        <v>46036</v>
      </c>
      <c r="K59" s="26">
        <v>46155</v>
      </c>
      <c r="L59" s="25">
        <f t="shared" si="0"/>
        <v>119</v>
      </c>
      <c r="M59" s="25">
        <f t="shared" si="1"/>
        <v>59.5</v>
      </c>
      <c r="N59" s="25">
        <f t="shared" si="2"/>
        <v>2</v>
      </c>
      <c r="O59" s="24">
        <f t="shared" si="3"/>
        <v>7200000</v>
      </c>
      <c r="P59" s="24">
        <f t="shared" si="4"/>
        <v>21600000</v>
      </c>
      <c r="Q59" s="24" t="e">
        <f>#REF!&lt;=M59</f>
        <v>#REF!</v>
      </c>
      <c r="R59" s="23">
        <v>3600000</v>
      </c>
      <c r="S59" s="21" t="s">
        <v>29</v>
      </c>
      <c r="T59" s="20" t="s">
        <v>148</v>
      </c>
      <c r="U59" s="22" t="s">
        <v>30</v>
      </c>
      <c r="V59" s="21" t="s">
        <v>31</v>
      </c>
      <c r="W59" s="21" t="s">
        <v>32</v>
      </c>
      <c r="X59" s="20" t="s">
        <v>33</v>
      </c>
      <c r="Y59" s="19" t="s">
        <v>34</v>
      </c>
    </row>
    <row r="60" spans="1:25" ht="114" hidden="1" customHeight="1" x14ac:dyDescent="0.3">
      <c r="A60" s="32" t="s">
        <v>25</v>
      </c>
      <c r="B60" s="28" t="s">
        <v>245</v>
      </c>
      <c r="C60" s="31">
        <v>46035</v>
      </c>
      <c r="D60" s="20" t="s">
        <v>246</v>
      </c>
      <c r="E60" s="30">
        <v>13200000</v>
      </c>
      <c r="F60" s="20">
        <v>22550892</v>
      </c>
      <c r="G60" s="29" t="s">
        <v>247</v>
      </c>
      <c r="H60" s="28">
        <v>210</v>
      </c>
      <c r="I60" s="21">
        <v>4</v>
      </c>
      <c r="J60" s="27">
        <v>46036</v>
      </c>
      <c r="K60" s="26">
        <v>46155</v>
      </c>
      <c r="L60" s="25">
        <f t="shared" si="0"/>
        <v>119</v>
      </c>
      <c r="M60" s="25">
        <f t="shared" si="1"/>
        <v>59.5</v>
      </c>
      <c r="N60" s="25">
        <f t="shared" si="2"/>
        <v>2</v>
      </c>
      <c r="O60" s="24">
        <f t="shared" si="3"/>
        <v>6600000</v>
      </c>
      <c r="P60" s="24">
        <f t="shared" si="4"/>
        <v>19800000</v>
      </c>
      <c r="Q60" s="24" t="e">
        <f>#REF!&lt;=M60</f>
        <v>#REF!</v>
      </c>
      <c r="R60" s="23">
        <v>3300000</v>
      </c>
      <c r="S60" s="21" t="s">
        <v>43</v>
      </c>
      <c r="T60" s="20" t="s">
        <v>225</v>
      </c>
      <c r="U60" s="22" t="s">
        <v>45</v>
      </c>
      <c r="V60" s="21" t="s">
        <v>46</v>
      </c>
      <c r="W60" s="21" t="s">
        <v>47</v>
      </c>
      <c r="X60" s="20" t="s">
        <v>48</v>
      </c>
      <c r="Y60" s="19" t="s">
        <v>49</v>
      </c>
    </row>
    <row r="61" spans="1:25" ht="102" hidden="1" customHeight="1" x14ac:dyDescent="0.3">
      <c r="A61" s="32" t="s">
        <v>25</v>
      </c>
      <c r="B61" s="28" t="s">
        <v>248</v>
      </c>
      <c r="C61" s="31">
        <v>46035</v>
      </c>
      <c r="D61" s="20" t="s">
        <v>249</v>
      </c>
      <c r="E61" s="30">
        <v>13200000</v>
      </c>
      <c r="F61" s="20">
        <v>63327584</v>
      </c>
      <c r="G61" s="29" t="s">
        <v>250</v>
      </c>
      <c r="H61" s="28">
        <v>210</v>
      </c>
      <c r="I61" s="21">
        <v>4</v>
      </c>
      <c r="J61" s="27">
        <v>46036</v>
      </c>
      <c r="K61" s="26">
        <v>46155</v>
      </c>
      <c r="L61" s="25">
        <f t="shared" si="0"/>
        <v>119</v>
      </c>
      <c r="M61" s="25">
        <f t="shared" si="1"/>
        <v>59.5</v>
      </c>
      <c r="N61" s="25">
        <f t="shared" si="2"/>
        <v>2</v>
      </c>
      <c r="O61" s="24">
        <f t="shared" si="3"/>
        <v>6600000</v>
      </c>
      <c r="P61" s="24">
        <f t="shared" si="4"/>
        <v>19800000</v>
      </c>
      <c r="Q61" s="24" t="e">
        <f>#REF!&lt;=M61</f>
        <v>#REF!</v>
      </c>
      <c r="R61" s="23">
        <v>3300000</v>
      </c>
      <c r="S61" s="21" t="s">
        <v>29</v>
      </c>
      <c r="T61" s="20" t="s">
        <v>229</v>
      </c>
      <c r="U61" s="22" t="s">
        <v>30</v>
      </c>
      <c r="V61" s="21" t="s">
        <v>31</v>
      </c>
      <c r="W61" s="21" t="s">
        <v>32</v>
      </c>
      <c r="X61" s="20" t="s">
        <v>33</v>
      </c>
      <c r="Y61" s="19" t="s">
        <v>34</v>
      </c>
    </row>
    <row r="62" spans="1:25" ht="85.5" hidden="1" customHeight="1" x14ac:dyDescent="0.3">
      <c r="A62" s="32" t="s">
        <v>25</v>
      </c>
      <c r="B62" s="28" t="s">
        <v>251</v>
      </c>
      <c r="C62" s="31">
        <v>46035</v>
      </c>
      <c r="D62" s="20" t="s">
        <v>252</v>
      </c>
      <c r="E62" s="30">
        <v>13200000</v>
      </c>
      <c r="F62" s="20">
        <v>1096948800</v>
      </c>
      <c r="G62" s="29" t="s">
        <v>253</v>
      </c>
      <c r="H62" s="28">
        <v>210</v>
      </c>
      <c r="I62" s="21">
        <v>4</v>
      </c>
      <c r="J62" s="27">
        <v>46036</v>
      </c>
      <c r="K62" s="26">
        <v>46155</v>
      </c>
      <c r="L62" s="25">
        <f t="shared" si="0"/>
        <v>119</v>
      </c>
      <c r="M62" s="25">
        <f t="shared" si="1"/>
        <v>59.5</v>
      </c>
      <c r="N62" s="25">
        <f t="shared" si="2"/>
        <v>2</v>
      </c>
      <c r="O62" s="24">
        <f t="shared" si="3"/>
        <v>6600000</v>
      </c>
      <c r="P62" s="24">
        <f t="shared" si="4"/>
        <v>19800000</v>
      </c>
      <c r="Q62" s="24" t="e">
        <f>#REF!&lt;=M62</f>
        <v>#REF!</v>
      </c>
      <c r="R62" s="23">
        <v>3300000</v>
      </c>
      <c r="S62" s="21" t="s">
        <v>29</v>
      </c>
      <c r="T62" s="33"/>
      <c r="U62" s="22" t="s">
        <v>30</v>
      </c>
      <c r="V62" s="21" t="s">
        <v>31</v>
      </c>
      <c r="W62" s="21" t="s">
        <v>32</v>
      </c>
      <c r="X62" s="20" t="s">
        <v>33</v>
      </c>
      <c r="Y62" s="19" t="s">
        <v>34</v>
      </c>
    </row>
    <row r="63" spans="1:25" ht="82.5" hidden="1" customHeight="1" x14ac:dyDescent="0.3">
      <c r="A63" s="32" t="s">
        <v>25</v>
      </c>
      <c r="B63" s="28" t="s">
        <v>254</v>
      </c>
      <c r="C63" s="31">
        <v>46035</v>
      </c>
      <c r="D63" s="20" t="s">
        <v>255</v>
      </c>
      <c r="E63" s="30">
        <v>13200000</v>
      </c>
      <c r="F63" s="20">
        <v>1102383169</v>
      </c>
      <c r="G63" s="29" t="s">
        <v>256</v>
      </c>
      <c r="H63" s="28">
        <v>210</v>
      </c>
      <c r="I63" s="21">
        <v>4</v>
      </c>
      <c r="J63" s="27">
        <v>46036</v>
      </c>
      <c r="K63" s="26">
        <v>46155</v>
      </c>
      <c r="L63" s="25">
        <f t="shared" si="0"/>
        <v>119</v>
      </c>
      <c r="M63" s="25">
        <f t="shared" si="1"/>
        <v>59.5</v>
      </c>
      <c r="N63" s="25">
        <f t="shared" si="2"/>
        <v>2</v>
      </c>
      <c r="O63" s="24">
        <f t="shared" si="3"/>
        <v>6600000</v>
      </c>
      <c r="P63" s="24">
        <f t="shared" si="4"/>
        <v>19800000</v>
      </c>
      <c r="Q63" s="24" t="e">
        <f>#REF!&lt;=M63</f>
        <v>#REF!</v>
      </c>
      <c r="R63" s="23">
        <v>3300000</v>
      </c>
      <c r="S63" s="21" t="s">
        <v>43</v>
      </c>
      <c r="T63" s="20" t="s">
        <v>225</v>
      </c>
      <c r="U63" s="22" t="s">
        <v>45</v>
      </c>
      <c r="V63" s="21" t="s">
        <v>46</v>
      </c>
      <c r="W63" s="21" t="s">
        <v>47</v>
      </c>
      <c r="X63" s="20" t="s">
        <v>48</v>
      </c>
      <c r="Y63" s="19" t="s">
        <v>49</v>
      </c>
    </row>
    <row r="64" spans="1:25" ht="95.25" hidden="1" customHeight="1" x14ac:dyDescent="0.3">
      <c r="A64" s="32" t="s">
        <v>25</v>
      </c>
      <c r="B64" s="28" t="s">
        <v>257</v>
      </c>
      <c r="C64" s="31">
        <v>46035</v>
      </c>
      <c r="D64" s="20" t="s">
        <v>258</v>
      </c>
      <c r="E64" s="30">
        <v>12000000</v>
      </c>
      <c r="F64" s="20">
        <v>1095823207</v>
      </c>
      <c r="G64" s="29" t="s">
        <v>259</v>
      </c>
      <c r="H64" s="28">
        <v>210</v>
      </c>
      <c r="I64" s="21">
        <v>4</v>
      </c>
      <c r="J64" s="27">
        <v>46036</v>
      </c>
      <c r="K64" s="26">
        <v>46155</v>
      </c>
      <c r="L64" s="25">
        <f t="shared" si="0"/>
        <v>119</v>
      </c>
      <c r="M64" s="25">
        <f t="shared" si="1"/>
        <v>59.5</v>
      </c>
      <c r="N64" s="25">
        <f t="shared" si="2"/>
        <v>2</v>
      </c>
      <c r="O64" s="24">
        <f t="shared" si="3"/>
        <v>6000000</v>
      </c>
      <c r="P64" s="24">
        <f t="shared" si="4"/>
        <v>18000000</v>
      </c>
      <c r="Q64" s="24" t="e">
        <f>#REF!&lt;=M64</f>
        <v>#REF!</v>
      </c>
      <c r="R64" s="23">
        <v>3000000</v>
      </c>
      <c r="S64" s="21" t="s">
        <v>43</v>
      </c>
      <c r="T64" s="20" t="s">
        <v>44</v>
      </c>
      <c r="U64" s="22" t="s">
        <v>45</v>
      </c>
      <c r="V64" s="21" t="s">
        <v>46</v>
      </c>
      <c r="W64" s="21" t="s">
        <v>47</v>
      </c>
      <c r="X64" s="20" t="s">
        <v>48</v>
      </c>
      <c r="Y64" s="19" t="s">
        <v>49</v>
      </c>
    </row>
    <row r="65" spans="1:25" ht="78.75" hidden="1" customHeight="1" x14ac:dyDescent="0.3">
      <c r="A65" s="32" t="s">
        <v>25</v>
      </c>
      <c r="B65" s="28" t="s">
        <v>260</v>
      </c>
      <c r="C65" s="31">
        <v>46035</v>
      </c>
      <c r="D65" s="20" t="s">
        <v>261</v>
      </c>
      <c r="E65" s="30">
        <v>22000000</v>
      </c>
      <c r="F65" s="20">
        <v>37726059</v>
      </c>
      <c r="G65" s="29" t="s">
        <v>262</v>
      </c>
      <c r="H65" s="28">
        <v>210</v>
      </c>
      <c r="I65" s="21">
        <v>4</v>
      </c>
      <c r="J65" s="27">
        <v>46036</v>
      </c>
      <c r="K65" s="26">
        <v>46155</v>
      </c>
      <c r="L65" s="25">
        <f t="shared" si="0"/>
        <v>119</v>
      </c>
      <c r="M65" s="25">
        <f t="shared" si="1"/>
        <v>59.5</v>
      </c>
      <c r="N65" s="25">
        <f t="shared" si="2"/>
        <v>2</v>
      </c>
      <c r="O65" s="24">
        <f t="shared" si="3"/>
        <v>11000000</v>
      </c>
      <c r="P65" s="24">
        <f t="shared" si="4"/>
        <v>33000000</v>
      </c>
      <c r="Q65" s="24" t="e">
        <f>#REF!&lt;=M65</f>
        <v>#REF!</v>
      </c>
      <c r="R65" s="23">
        <v>5500000</v>
      </c>
      <c r="S65" s="21" t="s">
        <v>38</v>
      </c>
      <c r="T65" s="20" t="s">
        <v>39</v>
      </c>
      <c r="U65" s="22" t="s">
        <v>30</v>
      </c>
      <c r="V65" s="21" t="s">
        <v>31</v>
      </c>
      <c r="W65" s="21" t="s">
        <v>32</v>
      </c>
      <c r="X65" s="20" t="s">
        <v>33</v>
      </c>
      <c r="Y65" s="19" t="s">
        <v>34</v>
      </c>
    </row>
    <row r="66" spans="1:25" ht="90.75" hidden="1" customHeight="1" x14ac:dyDescent="0.3">
      <c r="A66" s="32" t="s">
        <v>25</v>
      </c>
      <c r="B66" s="28" t="s">
        <v>263</v>
      </c>
      <c r="C66" s="31">
        <v>46035</v>
      </c>
      <c r="D66" s="20" t="s">
        <v>264</v>
      </c>
      <c r="E66" s="30">
        <v>20000000</v>
      </c>
      <c r="F66" s="20">
        <v>13872436</v>
      </c>
      <c r="G66" s="29" t="s">
        <v>265</v>
      </c>
      <c r="H66" s="28">
        <v>210</v>
      </c>
      <c r="I66" s="21">
        <v>4</v>
      </c>
      <c r="J66" s="27">
        <v>46036</v>
      </c>
      <c r="K66" s="26">
        <v>46155</v>
      </c>
      <c r="L66" s="25">
        <f t="shared" ref="L66:L129" si="5">K66-J66</f>
        <v>119</v>
      </c>
      <c r="M66" s="25">
        <f t="shared" ref="M66:M129" si="6">L66/2</f>
        <v>59.5</v>
      </c>
      <c r="N66" s="25">
        <f t="shared" ref="N66:N129" si="7">I66/2</f>
        <v>2</v>
      </c>
      <c r="O66" s="24">
        <f t="shared" ref="O66:O129" si="8">R66*N66</f>
        <v>10000000</v>
      </c>
      <c r="P66" s="24">
        <f t="shared" ref="P66:P129" si="9">E66+O66</f>
        <v>30000000</v>
      </c>
      <c r="Q66" s="24" t="e">
        <f>#REF!&lt;=M66</f>
        <v>#REF!</v>
      </c>
      <c r="R66" s="23">
        <v>5000000</v>
      </c>
      <c r="S66" s="21" t="s">
        <v>38</v>
      </c>
      <c r="T66" s="20" t="s">
        <v>39</v>
      </c>
      <c r="U66" s="22" t="s">
        <v>30</v>
      </c>
      <c r="V66" s="21" t="s">
        <v>31</v>
      </c>
      <c r="W66" s="21" t="s">
        <v>32</v>
      </c>
      <c r="X66" s="20" t="s">
        <v>33</v>
      </c>
      <c r="Y66" s="19" t="s">
        <v>34</v>
      </c>
    </row>
    <row r="67" spans="1:25" ht="99" hidden="1" customHeight="1" x14ac:dyDescent="0.3">
      <c r="A67" s="32" t="s">
        <v>25</v>
      </c>
      <c r="B67" s="28" t="s">
        <v>266</v>
      </c>
      <c r="C67" s="31">
        <v>46035</v>
      </c>
      <c r="D67" s="20" t="s">
        <v>267</v>
      </c>
      <c r="E67" s="30">
        <v>8000000</v>
      </c>
      <c r="F67" s="20">
        <v>13849965</v>
      </c>
      <c r="G67" s="29" t="s">
        <v>268</v>
      </c>
      <c r="H67" s="28">
        <v>210</v>
      </c>
      <c r="I67" s="21">
        <v>4</v>
      </c>
      <c r="J67" s="27">
        <v>46036</v>
      </c>
      <c r="K67" s="26">
        <v>46155</v>
      </c>
      <c r="L67" s="25">
        <f t="shared" si="5"/>
        <v>119</v>
      </c>
      <c r="M67" s="25">
        <f t="shared" si="6"/>
        <v>59.5</v>
      </c>
      <c r="N67" s="25">
        <f t="shared" si="7"/>
        <v>2</v>
      </c>
      <c r="O67" s="24">
        <f t="shared" si="8"/>
        <v>4000000</v>
      </c>
      <c r="P67" s="24">
        <f t="shared" si="9"/>
        <v>12000000</v>
      </c>
      <c r="Q67" s="24" t="e">
        <f>#REF!&lt;=M67</f>
        <v>#REF!</v>
      </c>
      <c r="R67" s="23">
        <v>2000000</v>
      </c>
      <c r="S67" s="21" t="s">
        <v>29</v>
      </c>
      <c r="T67" s="20" t="s">
        <v>148</v>
      </c>
      <c r="U67" s="22" t="s">
        <v>30</v>
      </c>
      <c r="V67" s="21" t="s">
        <v>31</v>
      </c>
      <c r="W67" s="21" t="s">
        <v>32</v>
      </c>
      <c r="X67" s="20" t="s">
        <v>33</v>
      </c>
      <c r="Y67" s="19" t="s">
        <v>34</v>
      </c>
    </row>
    <row r="68" spans="1:25" ht="73.5" hidden="1" customHeight="1" x14ac:dyDescent="0.3">
      <c r="A68" s="32" t="s">
        <v>25</v>
      </c>
      <c r="B68" s="28" t="s">
        <v>269</v>
      </c>
      <c r="C68" s="31">
        <v>46035</v>
      </c>
      <c r="D68" s="20" t="s">
        <v>270</v>
      </c>
      <c r="E68" s="30">
        <v>13200000</v>
      </c>
      <c r="F68" s="20">
        <v>1098782370</v>
      </c>
      <c r="G68" s="29" t="s">
        <v>271</v>
      </c>
      <c r="H68" s="28">
        <v>210</v>
      </c>
      <c r="I68" s="21">
        <v>4</v>
      </c>
      <c r="J68" s="27">
        <v>46036</v>
      </c>
      <c r="K68" s="26">
        <v>46155</v>
      </c>
      <c r="L68" s="25">
        <f t="shared" si="5"/>
        <v>119</v>
      </c>
      <c r="M68" s="25">
        <f t="shared" si="6"/>
        <v>59.5</v>
      </c>
      <c r="N68" s="25">
        <f t="shared" si="7"/>
        <v>2</v>
      </c>
      <c r="O68" s="24">
        <f t="shared" si="8"/>
        <v>6600000</v>
      </c>
      <c r="P68" s="24">
        <f t="shared" si="9"/>
        <v>19800000</v>
      </c>
      <c r="Q68" s="24" t="e">
        <f>#REF!&lt;=M68</f>
        <v>#REF!</v>
      </c>
      <c r="R68" s="23">
        <v>3300000</v>
      </c>
      <c r="S68" s="21" t="s">
        <v>43</v>
      </c>
      <c r="T68" s="20" t="s">
        <v>225</v>
      </c>
      <c r="U68" s="22" t="s">
        <v>45</v>
      </c>
      <c r="V68" s="21" t="s">
        <v>46</v>
      </c>
      <c r="W68" s="21" t="s">
        <v>47</v>
      </c>
      <c r="X68" s="20" t="s">
        <v>48</v>
      </c>
      <c r="Y68" s="19" t="s">
        <v>49</v>
      </c>
    </row>
    <row r="69" spans="1:25" ht="73.5" hidden="1" customHeight="1" x14ac:dyDescent="0.3">
      <c r="A69" s="32" t="s">
        <v>25</v>
      </c>
      <c r="B69" s="28" t="s">
        <v>272</v>
      </c>
      <c r="C69" s="31">
        <v>46031</v>
      </c>
      <c r="D69" s="20" t="s">
        <v>273</v>
      </c>
      <c r="E69" s="30">
        <v>13200000</v>
      </c>
      <c r="F69" s="20">
        <v>13926011</v>
      </c>
      <c r="G69" s="29" t="s">
        <v>274</v>
      </c>
      <c r="H69" s="28">
        <v>210</v>
      </c>
      <c r="I69" s="21">
        <v>4</v>
      </c>
      <c r="J69" s="27">
        <v>46037</v>
      </c>
      <c r="K69" s="26">
        <v>46156</v>
      </c>
      <c r="L69" s="25">
        <f t="shared" si="5"/>
        <v>119</v>
      </c>
      <c r="M69" s="25">
        <f t="shared" si="6"/>
        <v>59.5</v>
      </c>
      <c r="N69" s="25">
        <f t="shared" si="7"/>
        <v>2</v>
      </c>
      <c r="O69" s="24">
        <f t="shared" si="8"/>
        <v>6600000</v>
      </c>
      <c r="P69" s="24">
        <f t="shared" si="9"/>
        <v>19800000</v>
      </c>
      <c r="Q69" s="24" t="e">
        <f>#REF!&lt;=M69</f>
        <v>#REF!</v>
      </c>
      <c r="R69" s="23">
        <v>3300000</v>
      </c>
      <c r="S69" s="21" t="s">
        <v>165</v>
      </c>
      <c r="T69" s="20" t="s">
        <v>275</v>
      </c>
      <c r="U69" s="22" t="s">
        <v>276</v>
      </c>
      <c r="V69" s="20" t="s">
        <v>277</v>
      </c>
      <c r="W69" s="20" t="s">
        <v>278</v>
      </c>
      <c r="X69" s="20" t="s">
        <v>279</v>
      </c>
      <c r="Y69" s="19" t="s">
        <v>49</v>
      </c>
    </row>
    <row r="70" spans="1:25" ht="83.25" hidden="1" customHeight="1" x14ac:dyDescent="0.3">
      <c r="A70" s="32" t="s">
        <v>25</v>
      </c>
      <c r="B70" s="28" t="s">
        <v>280</v>
      </c>
      <c r="C70" s="31">
        <v>46032</v>
      </c>
      <c r="D70" s="20" t="s">
        <v>281</v>
      </c>
      <c r="E70" s="30">
        <v>13200000</v>
      </c>
      <c r="F70" s="20">
        <v>1098655224</v>
      </c>
      <c r="G70" s="40" t="s">
        <v>282</v>
      </c>
      <c r="H70" s="28">
        <v>210</v>
      </c>
      <c r="I70" s="21">
        <v>4</v>
      </c>
      <c r="J70" s="27">
        <v>46037</v>
      </c>
      <c r="K70" s="26">
        <v>46156</v>
      </c>
      <c r="L70" s="25">
        <f t="shared" si="5"/>
        <v>119</v>
      </c>
      <c r="M70" s="25">
        <f t="shared" si="6"/>
        <v>59.5</v>
      </c>
      <c r="N70" s="25">
        <f t="shared" si="7"/>
        <v>2</v>
      </c>
      <c r="O70" s="24">
        <f t="shared" si="8"/>
        <v>6600000</v>
      </c>
      <c r="P70" s="24">
        <f t="shared" si="9"/>
        <v>19800000</v>
      </c>
      <c r="Q70" s="24" t="e">
        <f>#REF!&lt;=M70</f>
        <v>#REF!</v>
      </c>
      <c r="R70" s="23">
        <v>3300000</v>
      </c>
      <c r="S70" s="21" t="s">
        <v>43</v>
      </c>
      <c r="T70" s="20" t="s">
        <v>44</v>
      </c>
      <c r="U70" s="22" t="s">
        <v>45</v>
      </c>
      <c r="V70" s="21" t="s">
        <v>46</v>
      </c>
      <c r="W70" s="21" t="s">
        <v>47</v>
      </c>
      <c r="X70" s="20" t="s">
        <v>48</v>
      </c>
      <c r="Y70" s="19" t="s">
        <v>49</v>
      </c>
    </row>
    <row r="71" spans="1:25" ht="84.75" hidden="1" customHeight="1" x14ac:dyDescent="0.3">
      <c r="A71" s="32" t="s">
        <v>25</v>
      </c>
      <c r="B71" s="28" t="s">
        <v>283</v>
      </c>
      <c r="C71" s="31">
        <v>46032</v>
      </c>
      <c r="D71" s="20" t="s">
        <v>284</v>
      </c>
      <c r="E71" s="30">
        <v>18800000</v>
      </c>
      <c r="F71" s="20">
        <v>1095910079</v>
      </c>
      <c r="G71" s="29" t="s">
        <v>285</v>
      </c>
      <c r="H71" s="28">
        <v>210</v>
      </c>
      <c r="I71" s="21">
        <v>4</v>
      </c>
      <c r="J71" s="27">
        <v>46037</v>
      </c>
      <c r="K71" s="26">
        <v>46156</v>
      </c>
      <c r="L71" s="25">
        <f t="shared" si="5"/>
        <v>119</v>
      </c>
      <c r="M71" s="25">
        <f t="shared" si="6"/>
        <v>59.5</v>
      </c>
      <c r="N71" s="25">
        <f t="shared" si="7"/>
        <v>2</v>
      </c>
      <c r="O71" s="24">
        <f t="shared" si="8"/>
        <v>9400000</v>
      </c>
      <c r="P71" s="24">
        <f t="shared" si="9"/>
        <v>28200000</v>
      </c>
      <c r="Q71" s="24" t="e">
        <f>#REF!&lt;=M71</f>
        <v>#REF!</v>
      </c>
      <c r="R71" s="23">
        <v>4700000</v>
      </c>
      <c r="S71" s="21" t="s">
        <v>165</v>
      </c>
      <c r="T71" s="20" t="s">
        <v>275</v>
      </c>
      <c r="U71" s="22" t="s">
        <v>276</v>
      </c>
      <c r="V71" s="21" t="s">
        <v>277</v>
      </c>
      <c r="W71" s="21" t="s">
        <v>278</v>
      </c>
      <c r="X71" s="20" t="s">
        <v>279</v>
      </c>
      <c r="Y71" s="19" t="s">
        <v>49</v>
      </c>
    </row>
    <row r="72" spans="1:25" ht="78.75" hidden="1" customHeight="1" x14ac:dyDescent="0.3">
      <c r="A72" s="32" t="s">
        <v>25</v>
      </c>
      <c r="B72" s="28" t="s">
        <v>286</v>
      </c>
      <c r="C72" s="31">
        <v>46035</v>
      </c>
      <c r="D72" s="20" t="s">
        <v>287</v>
      </c>
      <c r="E72" s="30">
        <v>8800000</v>
      </c>
      <c r="F72" s="20">
        <v>63538770</v>
      </c>
      <c r="G72" s="29" t="s">
        <v>288</v>
      </c>
      <c r="H72" s="28">
        <v>210</v>
      </c>
      <c r="I72" s="21">
        <v>4</v>
      </c>
      <c r="J72" s="27">
        <v>46037</v>
      </c>
      <c r="K72" s="26">
        <v>46156</v>
      </c>
      <c r="L72" s="25">
        <f t="shared" si="5"/>
        <v>119</v>
      </c>
      <c r="M72" s="25">
        <f t="shared" si="6"/>
        <v>59.5</v>
      </c>
      <c r="N72" s="25">
        <f t="shared" si="7"/>
        <v>2</v>
      </c>
      <c r="O72" s="24">
        <f t="shared" si="8"/>
        <v>4400000</v>
      </c>
      <c r="P72" s="24">
        <f t="shared" si="9"/>
        <v>13200000</v>
      </c>
      <c r="Q72" s="24" t="e">
        <f>#REF!&lt;=M72</f>
        <v>#REF!</v>
      </c>
      <c r="R72" s="23">
        <v>2200000</v>
      </c>
      <c r="S72" s="21" t="s">
        <v>29</v>
      </c>
      <c r="T72" s="33"/>
      <c r="U72" s="22" t="s">
        <v>30</v>
      </c>
      <c r="V72" s="21" t="s">
        <v>31</v>
      </c>
      <c r="W72" s="21" t="s">
        <v>32</v>
      </c>
      <c r="X72" s="20" t="s">
        <v>33</v>
      </c>
      <c r="Y72" s="19" t="s">
        <v>34</v>
      </c>
    </row>
    <row r="73" spans="1:25" ht="78.75" hidden="1" customHeight="1" x14ac:dyDescent="0.3">
      <c r="A73" s="32" t="s">
        <v>25</v>
      </c>
      <c r="B73" s="28" t="s">
        <v>289</v>
      </c>
      <c r="C73" s="31">
        <v>46035</v>
      </c>
      <c r="D73" s="20" t="s">
        <v>290</v>
      </c>
      <c r="E73" s="30">
        <v>13200000</v>
      </c>
      <c r="F73" s="20">
        <v>63497561</v>
      </c>
      <c r="G73" s="29" t="s">
        <v>291</v>
      </c>
      <c r="H73" s="28">
        <v>210</v>
      </c>
      <c r="I73" s="21">
        <v>4</v>
      </c>
      <c r="J73" s="27">
        <v>46037</v>
      </c>
      <c r="K73" s="26">
        <v>46156</v>
      </c>
      <c r="L73" s="25">
        <f t="shared" si="5"/>
        <v>119</v>
      </c>
      <c r="M73" s="25">
        <f t="shared" si="6"/>
        <v>59.5</v>
      </c>
      <c r="N73" s="25">
        <f t="shared" si="7"/>
        <v>2</v>
      </c>
      <c r="O73" s="24">
        <f t="shared" si="8"/>
        <v>6600000</v>
      </c>
      <c r="P73" s="24">
        <f t="shared" si="9"/>
        <v>19800000</v>
      </c>
      <c r="Q73" s="24" t="e">
        <f>#REF!&lt;=M73</f>
        <v>#REF!</v>
      </c>
      <c r="R73" s="23">
        <v>3300000</v>
      </c>
      <c r="S73" s="21" t="s">
        <v>29</v>
      </c>
      <c r="T73" s="20" t="s">
        <v>148</v>
      </c>
      <c r="U73" s="22" t="s">
        <v>30</v>
      </c>
      <c r="V73" s="21" t="s">
        <v>31</v>
      </c>
      <c r="W73" s="21" t="s">
        <v>32</v>
      </c>
      <c r="X73" s="20" t="s">
        <v>33</v>
      </c>
      <c r="Y73" s="19" t="s">
        <v>34</v>
      </c>
    </row>
    <row r="74" spans="1:25" ht="84" hidden="1" customHeight="1" x14ac:dyDescent="0.3">
      <c r="A74" s="32" t="s">
        <v>25</v>
      </c>
      <c r="B74" s="28" t="s">
        <v>292</v>
      </c>
      <c r="C74" s="31">
        <v>46035</v>
      </c>
      <c r="D74" s="20" t="s">
        <v>293</v>
      </c>
      <c r="E74" s="30">
        <v>8800000</v>
      </c>
      <c r="F74" s="20">
        <v>63345438</v>
      </c>
      <c r="G74" s="29" t="s">
        <v>294</v>
      </c>
      <c r="H74" s="28">
        <v>210</v>
      </c>
      <c r="I74" s="21">
        <v>4</v>
      </c>
      <c r="J74" s="27">
        <v>46037</v>
      </c>
      <c r="K74" s="26">
        <v>46156</v>
      </c>
      <c r="L74" s="25">
        <f t="shared" si="5"/>
        <v>119</v>
      </c>
      <c r="M74" s="25">
        <f t="shared" si="6"/>
        <v>59.5</v>
      </c>
      <c r="N74" s="25">
        <f t="shared" si="7"/>
        <v>2</v>
      </c>
      <c r="O74" s="24">
        <f t="shared" si="8"/>
        <v>4400000</v>
      </c>
      <c r="P74" s="24">
        <f t="shared" si="9"/>
        <v>13200000</v>
      </c>
      <c r="Q74" s="24" t="e">
        <f>#REF!&lt;=M74</f>
        <v>#REF!</v>
      </c>
      <c r="R74" s="23">
        <v>2200000</v>
      </c>
      <c r="S74" s="21" t="s">
        <v>29</v>
      </c>
      <c r="T74" s="20" t="s">
        <v>123</v>
      </c>
      <c r="U74" s="22" t="s">
        <v>30</v>
      </c>
      <c r="V74" s="21" t="s">
        <v>31</v>
      </c>
      <c r="W74" s="21" t="s">
        <v>32</v>
      </c>
      <c r="X74" s="20" t="s">
        <v>33</v>
      </c>
      <c r="Y74" s="19" t="s">
        <v>34</v>
      </c>
    </row>
    <row r="75" spans="1:25" ht="83.25" hidden="1" customHeight="1" x14ac:dyDescent="0.3">
      <c r="A75" s="32" t="s">
        <v>25</v>
      </c>
      <c r="B75" s="28" t="s">
        <v>295</v>
      </c>
      <c r="C75" s="31">
        <v>46035</v>
      </c>
      <c r="D75" s="20" t="s">
        <v>296</v>
      </c>
      <c r="E75" s="30">
        <v>18800000</v>
      </c>
      <c r="F75" s="20">
        <v>63333188</v>
      </c>
      <c r="G75" s="29" t="s">
        <v>297</v>
      </c>
      <c r="H75" s="28">
        <v>210</v>
      </c>
      <c r="I75" s="21">
        <v>4</v>
      </c>
      <c r="J75" s="27">
        <v>46037</v>
      </c>
      <c r="K75" s="26">
        <v>46156</v>
      </c>
      <c r="L75" s="25">
        <f t="shared" si="5"/>
        <v>119</v>
      </c>
      <c r="M75" s="25">
        <f t="shared" si="6"/>
        <v>59.5</v>
      </c>
      <c r="N75" s="25">
        <f t="shared" si="7"/>
        <v>2</v>
      </c>
      <c r="O75" s="24">
        <f t="shared" si="8"/>
        <v>9400000</v>
      </c>
      <c r="P75" s="24">
        <f t="shared" si="9"/>
        <v>28200000</v>
      </c>
      <c r="Q75" s="24" t="e">
        <f>#REF!&lt;=M75</f>
        <v>#REF!</v>
      </c>
      <c r="R75" s="23">
        <v>4700000</v>
      </c>
      <c r="S75" s="21" t="s">
        <v>29</v>
      </c>
      <c r="T75" s="20" t="s">
        <v>107</v>
      </c>
      <c r="U75" s="22" t="s">
        <v>30</v>
      </c>
      <c r="V75" s="21" t="s">
        <v>31</v>
      </c>
      <c r="W75" s="21" t="s">
        <v>32</v>
      </c>
      <c r="X75" s="20" t="s">
        <v>33</v>
      </c>
      <c r="Y75" s="19" t="s">
        <v>34</v>
      </c>
    </row>
    <row r="76" spans="1:25" ht="81.75" hidden="1" customHeight="1" x14ac:dyDescent="0.3">
      <c r="A76" s="32" t="s">
        <v>25</v>
      </c>
      <c r="B76" s="28" t="s">
        <v>298</v>
      </c>
      <c r="C76" s="31">
        <v>46035</v>
      </c>
      <c r="D76" s="20" t="s">
        <v>299</v>
      </c>
      <c r="E76" s="30">
        <v>11600000</v>
      </c>
      <c r="F76" s="20">
        <v>13719520</v>
      </c>
      <c r="G76" s="29" t="s">
        <v>300</v>
      </c>
      <c r="H76" s="28">
        <v>210</v>
      </c>
      <c r="I76" s="21">
        <v>4</v>
      </c>
      <c r="J76" s="27">
        <v>46037</v>
      </c>
      <c r="K76" s="26">
        <v>46156</v>
      </c>
      <c r="L76" s="25">
        <f t="shared" si="5"/>
        <v>119</v>
      </c>
      <c r="M76" s="25">
        <f t="shared" si="6"/>
        <v>59.5</v>
      </c>
      <c r="N76" s="25">
        <f t="shared" si="7"/>
        <v>2</v>
      </c>
      <c r="O76" s="24">
        <f t="shared" si="8"/>
        <v>5800000</v>
      </c>
      <c r="P76" s="24">
        <f t="shared" si="9"/>
        <v>17400000</v>
      </c>
      <c r="Q76" s="24" t="e">
        <f>#REF!&lt;=M76</f>
        <v>#REF!</v>
      </c>
      <c r="R76" s="23">
        <v>2900000</v>
      </c>
      <c r="S76" s="21" t="s">
        <v>66</v>
      </c>
      <c r="T76" s="20"/>
      <c r="U76" s="22" t="s">
        <v>301</v>
      </c>
      <c r="V76" s="21" t="s">
        <v>302</v>
      </c>
      <c r="W76" s="21" t="s">
        <v>303</v>
      </c>
      <c r="X76" s="20" t="s">
        <v>304</v>
      </c>
      <c r="Y76" s="19" t="s">
        <v>49</v>
      </c>
    </row>
    <row r="77" spans="1:25" ht="86.25" hidden="1" customHeight="1" x14ac:dyDescent="0.3">
      <c r="A77" s="32" t="s">
        <v>25</v>
      </c>
      <c r="B77" s="28" t="s">
        <v>305</v>
      </c>
      <c r="C77" s="31">
        <v>46035</v>
      </c>
      <c r="D77" s="20" t="s">
        <v>306</v>
      </c>
      <c r="E77" s="30">
        <v>12000000</v>
      </c>
      <c r="F77" s="20">
        <v>1007333524</v>
      </c>
      <c r="G77" s="29" t="s">
        <v>307</v>
      </c>
      <c r="H77" s="28">
        <v>210</v>
      </c>
      <c r="I77" s="21">
        <v>4</v>
      </c>
      <c r="J77" s="27">
        <v>46037</v>
      </c>
      <c r="K77" s="26">
        <v>46156</v>
      </c>
      <c r="L77" s="25">
        <f t="shared" si="5"/>
        <v>119</v>
      </c>
      <c r="M77" s="25">
        <f t="shared" si="6"/>
        <v>59.5</v>
      </c>
      <c r="N77" s="25">
        <f t="shared" si="7"/>
        <v>2</v>
      </c>
      <c r="O77" s="24">
        <f t="shared" si="8"/>
        <v>6000000</v>
      </c>
      <c r="P77" s="24">
        <f t="shared" si="9"/>
        <v>18000000</v>
      </c>
      <c r="Q77" s="24" t="e">
        <f>#REF!&lt;=M77</f>
        <v>#REF!</v>
      </c>
      <c r="R77" s="23">
        <v>3000000</v>
      </c>
      <c r="S77" s="21" t="s">
        <v>66</v>
      </c>
      <c r="T77" s="20"/>
      <c r="U77" s="22" t="s">
        <v>67</v>
      </c>
      <c r="V77" s="21" t="s">
        <v>46</v>
      </c>
      <c r="W77" s="21" t="s">
        <v>68</v>
      </c>
      <c r="X77" s="20" t="s">
        <v>69</v>
      </c>
      <c r="Y77" s="19" t="s">
        <v>49</v>
      </c>
    </row>
    <row r="78" spans="1:25" ht="96" hidden="1" customHeight="1" x14ac:dyDescent="0.3">
      <c r="A78" s="32" t="s">
        <v>25</v>
      </c>
      <c r="B78" s="28" t="s">
        <v>308</v>
      </c>
      <c r="C78" s="31">
        <v>46035</v>
      </c>
      <c r="D78" s="20" t="s">
        <v>309</v>
      </c>
      <c r="E78" s="30">
        <v>14400000</v>
      </c>
      <c r="F78" s="20">
        <v>37949332</v>
      </c>
      <c r="G78" s="29" t="s">
        <v>310</v>
      </c>
      <c r="H78" s="28">
        <v>210</v>
      </c>
      <c r="I78" s="21">
        <v>4</v>
      </c>
      <c r="J78" s="27">
        <v>46037</v>
      </c>
      <c r="K78" s="26">
        <v>46156</v>
      </c>
      <c r="L78" s="25">
        <f t="shared" si="5"/>
        <v>119</v>
      </c>
      <c r="M78" s="25">
        <f t="shared" si="6"/>
        <v>59.5</v>
      </c>
      <c r="N78" s="25">
        <f t="shared" si="7"/>
        <v>2</v>
      </c>
      <c r="O78" s="24">
        <f t="shared" si="8"/>
        <v>7200000</v>
      </c>
      <c r="P78" s="24">
        <f t="shared" si="9"/>
        <v>21600000</v>
      </c>
      <c r="Q78" s="24" t="e">
        <f>#REF!&lt;=M78</f>
        <v>#REF!</v>
      </c>
      <c r="R78" s="23">
        <v>3600000</v>
      </c>
      <c r="S78" s="21" t="s">
        <v>43</v>
      </c>
      <c r="T78" s="20" t="s">
        <v>225</v>
      </c>
      <c r="U78" s="22" t="s">
        <v>45</v>
      </c>
      <c r="V78" s="21" t="s">
        <v>46</v>
      </c>
      <c r="W78" s="21" t="s">
        <v>47</v>
      </c>
      <c r="X78" s="20" t="s">
        <v>48</v>
      </c>
      <c r="Y78" s="19" t="s">
        <v>49</v>
      </c>
    </row>
    <row r="79" spans="1:25" ht="81.75" hidden="1" customHeight="1" x14ac:dyDescent="0.3">
      <c r="A79" s="32" t="s">
        <v>25</v>
      </c>
      <c r="B79" s="28" t="s">
        <v>311</v>
      </c>
      <c r="C79" s="31">
        <v>46035</v>
      </c>
      <c r="D79" s="20" t="s">
        <v>312</v>
      </c>
      <c r="E79" s="30">
        <v>10000000</v>
      </c>
      <c r="F79" s="20">
        <v>37550974</v>
      </c>
      <c r="G79" s="29" t="s">
        <v>313</v>
      </c>
      <c r="H79" s="28">
        <v>210</v>
      </c>
      <c r="I79" s="21">
        <v>4</v>
      </c>
      <c r="J79" s="27">
        <v>46037</v>
      </c>
      <c r="K79" s="26">
        <v>46156</v>
      </c>
      <c r="L79" s="25">
        <f t="shared" si="5"/>
        <v>119</v>
      </c>
      <c r="M79" s="25">
        <f t="shared" si="6"/>
        <v>59.5</v>
      </c>
      <c r="N79" s="25">
        <f t="shared" si="7"/>
        <v>2</v>
      </c>
      <c r="O79" s="24">
        <f t="shared" si="8"/>
        <v>5000000</v>
      </c>
      <c r="P79" s="24">
        <f t="shared" si="9"/>
        <v>15000000</v>
      </c>
      <c r="Q79" s="24" t="e">
        <f>#REF!&lt;=M79</f>
        <v>#REF!</v>
      </c>
      <c r="R79" s="23">
        <v>2500000</v>
      </c>
      <c r="S79" s="21" t="s">
        <v>165</v>
      </c>
      <c r="T79" s="20" t="s">
        <v>275</v>
      </c>
      <c r="U79" s="22" t="s">
        <v>276</v>
      </c>
      <c r="V79" s="20" t="s">
        <v>277</v>
      </c>
      <c r="W79" s="20" t="s">
        <v>278</v>
      </c>
      <c r="X79" s="20" t="s">
        <v>279</v>
      </c>
      <c r="Y79" s="19" t="s">
        <v>49</v>
      </c>
    </row>
    <row r="80" spans="1:25" ht="87.75" hidden="1" customHeight="1" x14ac:dyDescent="0.3">
      <c r="A80" s="32" t="s">
        <v>25</v>
      </c>
      <c r="B80" s="28" t="s">
        <v>314</v>
      </c>
      <c r="C80" s="31">
        <v>46035</v>
      </c>
      <c r="D80" s="20" t="s">
        <v>315</v>
      </c>
      <c r="E80" s="30">
        <v>12000000</v>
      </c>
      <c r="F80" s="20">
        <v>1098797276</v>
      </c>
      <c r="G80" s="29" t="s">
        <v>316</v>
      </c>
      <c r="H80" s="28">
        <v>210</v>
      </c>
      <c r="I80" s="21">
        <v>4</v>
      </c>
      <c r="J80" s="27">
        <v>46037</v>
      </c>
      <c r="K80" s="26">
        <v>46156</v>
      </c>
      <c r="L80" s="25">
        <f t="shared" si="5"/>
        <v>119</v>
      </c>
      <c r="M80" s="25">
        <f t="shared" si="6"/>
        <v>59.5</v>
      </c>
      <c r="N80" s="25">
        <f t="shared" si="7"/>
        <v>2</v>
      </c>
      <c r="O80" s="24">
        <f t="shared" si="8"/>
        <v>6000000</v>
      </c>
      <c r="P80" s="24">
        <f t="shared" si="9"/>
        <v>18000000</v>
      </c>
      <c r="Q80" s="24" t="e">
        <f>#REF!&lt;=M80</f>
        <v>#REF!</v>
      </c>
      <c r="R80" s="23">
        <v>3000000</v>
      </c>
      <c r="S80" s="21" t="s">
        <v>43</v>
      </c>
      <c r="T80" s="20" t="s">
        <v>44</v>
      </c>
      <c r="U80" s="22" t="s">
        <v>45</v>
      </c>
      <c r="V80" s="21" t="s">
        <v>46</v>
      </c>
      <c r="W80" s="21" t="s">
        <v>47</v>
      </c>
      <c r="X80" s="20" t="s">
        <v>48</v>
      </c>
      <c r="Y80" s="19" t="s">
        <v>49</v>
      </c>
    </row>
    <row r="81" spans="1:25" ht="83.25" hidden="1" customHeight="1" x14ac:dyDescent="0.3">
      <c r="A81" s="32" t="s">
        <v>25</v>
      </c>
      <c r="B81" s="28" t="s">
        <v>317</v>
      </c>
      <c r="C81" s="31">
        <v>46036</v>
      </c>
      <c r="D81" s="20" t="s">
        <v>318</v>
      </c>
      <c r="E81" s="30">
        <v>13200000</v>
      </c>
      <c r="F81" s="20">
        <v>1098406792</v>
      </c>
      <c r="G81" s="29" t="s">
        <v>319</v>
      </c>
      <c r="H81" s="28">
        <v>210</v>
      </c>
      <c r="I81" s="21">
        <v>4</v>
      </c>
      <c r="J81" s="27">
        <v>46037</v>
      </c>
      <c r="K81" s="26">
        <v>46156</v>
      </c>
      <c r="L81" s="25">
        <f t="shared" si="5"/>
        <v>119</v>
      </c>
      <c r="M81" s="25">
        <f t="shared" si="6"/>
        <v>59.5</v>
      </c>
      <c r="N81" s="25">
        <f t="shared" si="7"/>
        <v>2</v>
      </c>
      <c r="O81" s="24">
        <f t="shared" si="8"/>
        <v>6600000</v>
      </c>
      <c r="P81" s="24">
        <f t="shared" si="9"/>
        <v>19800000</v>
      </c>
      <c r="Q81" s="24" t="e">
        <f>#REF!&lt;=M81</f>
        <v>#REF!</v>
      </c>
      <c r="R81" s="23">
        <v>3300000</v>
      </c>
      <c r="S81" s="21" t="s">
        <v>66</v>
      </c>
      <c r="T81" s="20"/>
      <c r="U81" s="22" t="s">
        <v>67</v>
      </c>
      <c r="V81" s="21" t="s">
        <v>46</v>
      </c>
      <c r="W81" s="21" t="s">
        <v>68</v>
      </c>
      <c r="X81" s="20" t="s">
        <v>69</v>
      </c>
      <c r="Y81" s="19" t="s">
        <v>49</v>
      </c>
    </row>
    <row r="82" spans="1:25" ht="83.25" hidden="1" customHeight="1" x14ac:dyDescent="0.3">
      <c r="A82" s="32" t="s">
        <v>25</v>
      </c>
      <c r="B82" s="28" t="s">
        <v>320</v>
      </c>
      <c r="C82" s="31">
        <v>46036</v>
      </c>
      <c r="D82" s="20" t="s">
        <v>321</v>
      </c>
      <c r="E82" s="30">
        <v>14400000</v>
      </c>
      <c r="F82" s="20">
        <v>1098770269</v>
      </c>
      <c r="G82" s="29" t="s">
        <v>322</v>
      </c>
      <c r="H82" s="28">
        <v>210</v>
      </c>
      <c r="I82" s="21">
        <v>4</v>
      </c>
      <c r="J82" s="27">
        <v>46037</v>
      </c>
      <c r="K82" s="26">
        <v>46156</v>
      </c>
      <c r="L82" s="25">
        <f t="shared" si="5"/>
        <v>119</v>
      </c>
      <c r="M82" s="25">
        <f t="shared" si="6"/>
        <v>59.5</v>
      </c>
      <c r="N82" s="25">
        <f t="shared" si="7"/>
        <v>2</v>
      </c>
      <c r="O82" s="24">
        <f t="shared" si="8"/>
        <v>7200000</v>
      </c>
      <c r="P82" s="24">
        <f t="shared" si="9"/>
        <v>21600000</v>
      </c>
      <c r="Q82" s="24" t="e">
        <f>#REF!&lt;=M82</f>
        <v>#REF!</v>
      </c>
      <c r="R82" s="23">
        <v>3600000</v>
      </c>
      <c r="S82" s="21" t="s">
        <v>43</v>
      </c>
      <c r="T82" s="20" t="s">
        <v>44</v>
      </c>
      <c r="U82" s="22" t="s">
        <v>323</v>
      </c>
      <c r="V82" s="21" t="s">
        <v>324</v>
      </c>
      <c r="W82" s="21" t="s">
        <v>88</v>
      </c>
      <c r="X82" s="20" t="s">
        <v>48</v>
      </c>
      <c r="Y82" s="19" t="s">
        <v>49</v>
      </c>
    </row>
    <row r="83" spans="1:25" ht="87" hidden="1" customHeight="1" x14ac:dyDescent="0.3">
      <c r="A83" s="32" t="s">
        <v>25</v>
      </c>
      <c r="B83" s="28" t="s">
        <v>325</v>
      </c>
      <c r="C83" s="31">
        <v>46036</v>
      </c>
      <c r="D83" s="20" t="s">
        <v>326</v>
      </c>
      <c r="E83" s="30">
        <v>14400000</v>
      </c>
      <c r="F83" s="20">
        <v>1098715281</v>
      </c>
      <c r="G83" s="29" t="s">
        <v>327</v>
      </c>
      <c r="H83" s="28">
        <v>210</v>
      </c>
      <c r="I83" s="21">
        <v>4</v>
      </c>
      <c r="J83" s="27">
        <v>46037</v>
      </c>
      <c r="K83" s="26">
        <v>46156</v>
      </c>
      <c r="L83" s="25">
        <f t="shared" si="5"/>
        <v>119</v>
      </c>
      <c r="M83" s="25">
        <f t="shared" si="6"/>
        <v>59.5</v>
      </c>
      <c r="N83" s="25">
        <f t="shared" si="7"/>
        <v>2</v>
      </c>
      <c r="O83" s="24">
        <f t="shared" si="8"/>
        <v>7200000</v>
      </c>
      <c r="P83" s="24">
        <f t="shared" si="9"/>
        <v>21600000</v>
      </c>
      <c r="Q83" s="24" t="e">
        <f>#REF!&lt;=M83</f>
        <v>#REF!</v>
      </c>
      <c r="R83" s="23">
        <v>3600000</v>
      </c>
      <c r="S83" s="21" t="s">
        <v>165</v>
      </c>
      <c r="T83" s="20" t="s">
        <v>166</v>
      </c>
      <c r="U83" s="22" t="s">
        <v>328</v>
      </c>
      <c r="V83" s="21" t="s">
        <v>168</v>
      </c>
      <c r="W83" s="21" t="s">
        <v>329</v>
      </c>
      <c r="X83" s="20" t="s">
        <v>330</v>
      </c>
      <c r="Y83" s="19" t="s">
        <v>49</v>
      </c>
    </row>
    <row r="84" spans="1:25" ht="86.25" hidden="1" customHeight="1" x14ac:dyDescent="0.3">
      <c r="A84" s="32" t="s">
        <v>25</v>
      </c>
      <c r="B84" s="28" t="s">
        <v>331</v>
      </c>
      <c r="C84" s="31">
        <v>46036</v>
      </c>
      <c r="D84" s="20" t="s">
        <v>332</v>
      </c>
      <c r="E84" s="30">
        <v>12000000</v>
      </c>
      <c r="F84" s="20">
        <v>1098616041</v>
      </c>
      <c r="G84" s="29" t="s">
        <v>333</v>
      </c>
      <c r="H84" s="28">
        <v>210</v>
      </c>
      <c r="I84" s="21">
        <v>4</v>
      </c>
      <c r="J84" s="27">
        <v>46037</v>
      </c>
      <c r="K84" s="26">
        <v>46156</v>
      </c>
      <c r="L84" s="25">
        <f t="shared" si="5"/>
        <v>119</v>
      </c>
      <c r="M84" s="25">
        <f t="shared" si="6"/>
        <v>59.5</v>
      </c>
      <c r="N84" s="25">
        <f t="shared" si="7"/>
        <v>2</v>
      </c>
      <c r="O84" s="24">
        <f t="shared" si="8"/>
        <v>6000000</v>
      </c>
      <c r="P84" s="24">
        <f t="shared" si="9"/>
        <v>18000000</v>
      </c>
      <c r="Q84" s="24" t="e">
        <f>#REF!&lt;=M84</f>
        <v>#REF!</v>
      </c>
      <c r="R84" s="23">
        <v>3000000</v>
      </c>
      <c r="S84" s="21" t="s">
        <v>38</v>
      </c>
      <c r="T84" s="20" t="s">
        <v>334</v>
      </c>
      <c r="U84" s="22" t="s">
        <v>30</v>
      </c>
      <c r="V84" s="21" t="s">
        <v>31</v>
      </c>
      <c r="W84" s="21" t="s">
        <v>32</v>
      </c>
      <c r="X84" s="20" t="s">
        <v>33</v>
      </c>
      <c r="Y84" s="19" t="s">
        <v>34</v>
      </c>
    </row>
    <row r="85" spans="1:25" ht="74.25" hidden="1" customHeight="1" x14ac:dyDescent="0.3">
      <c r="A85" s="32" t="s">
        <v>25</v>
      </c>
      <c r="B85" s="28" t="s">
        <v>335</v>
      </c>
      <c r="C85" s="31">
        <v>46036</v>
      </c>
      <c r="D85" s="20" t="s">
        <v>336</v>
      </c>
      <c r="E85" s="30">
        <v>10000000</v>
      </c>
      <c r="F85" s="20">
        <v>1098784522</v>
      </c>
      <c r="G85" s="29" t="s">
        <v>337</v>
      </c>
      <c r="H85" s="28">
        <v>210</v>
      </c>
      <c r="I85" s="21">
        <v>4</v>
      </c>
      <c r="J85" s="27">
        <v>46037</v>
      </c>
      <c r="K85" s="26">
        <v>46156</v>
      </c>
      <c r="L85" s="25">
        <f t="shared" si="5"/>
        <v>119</v>
      </c>
      <c r="M85" s="25">
        <f t="shared" si="6"/>
        <v>59.5</v>
      </c>
      <c r="N85" s="25">
        <f t="shared" si="7"/>
        <v>2</v>
      </c>
      <c r="O85" s="24">
        <f t="shared" si="8"/>
        <v>5000000</v>
      </c>
      <c r="P85" s="24">
        <f t="shared" si="9"/>
        <v>15000000</v>
      </c>
      <c r="Q85" s="24" t="e">
        <f>#REF!&lt;=M85</f>
        <v>#REF!</v>
      </c>
      <c r="R85" s="23">
        <v>2500000</v>
      </c>
      <c r="S85" s="21" t="s">
        <v>43</v>
      </c>
      <c r="T85" s="20" t="s">
        <v>100</v>
      </c>
      <c r="U85" s="22" t="s">
        <v>323</v>
      </c>
      <c r="V85" s="21" t="s">
        <v>324</v>
      </c>
      <c r="W85" s="21" t="s">
        <v>88</v>
      </c>
      <c r="X85" s="20" t="s">
        <v>48</v>
      </c>
      <c r="Y85" s="19" t="s">
        <v>49</v>
      </c>
    </row>
    <row r="86" spans="1:25" ht="83.25" hidden="1" customHeight="1" x14ac:dyDescent="0.3">
      <c r="A86" s="32" t="s">
        <v>25</v>
      </c>
      <c r="B86" s="28" t="s">
        <v>338</v>
      </c>
      <c r="C86" s="31">
        <v>46036</v>
      </c>
      <c r="D86" s="20" t="s">
        <v>339</v>
      </c>
      <c r="E86" s="30">
        <v>12000000</v>
      </c>
      <c r="F86" s="20">
        <v>1095812934</v>
      </c>
      <c r="G86" s="29" t="s">
        <v>340</v>
      </c>
      <c r="H86" s="28">
        <v>210</v>
      </c>
      <c r="I86" s="21">
        <v>4</v>
      </c>
      <c r="J86" s="27">
        <v>46037</v>
      </c>
      <c r="K86" s="26">
        <v>46156</v>
      </c>
      <c r="L86" s="25">
        <f t="shared" si="5"/>
        <v>119</v>
      </c>
      <c r="M86" s="25">
        <f t="shared" si="6"/>
        <v>59.5</v>
      </c>
      <c r="N86" s="25">
        <f t="shared" si="7"/>
        <v>2</v>
      </c>
      <c r="O86" s="24">
        <f t="shared" si="8"/>
        <v>6000000</v>
      </c>
      <c r="P86" s="24">
        <f t="shared" si="9"/>
        <v>18000000</v>
      </c>
      <c r="Q86" s="24" t="e">
        <f>#REF!&lt;=M86</f>
        <v>#REF!</v>
      </c>
      <c r="R86" s="23">
        <v>3000000</v>
      </c>
      <c r="S86" s="21" t="s">
        <v>38</v>
      </c>
      <c r="T86" s="20" t="s">
        <v>334</v>
      </c>
      <c r="U86" s="22" t="s">
        <v>30</v>
      </c>
      <c r="V86" s="21" t="s">
        <v>31</v>
      </c>
      <c r="W86" s="21" t="s">
        <v>32</v>
      </c>
      <c r="X86" s="20" t="s">
        <v>33</v>
      </c>
      <c r="Y86" s="19" t="s">
        <v>34</v>
      </c>
    </row>
    <row r="87" spans="1:25" ht="72" hidden="1" x14ac:dyDescent="0.3">
      <c r="A87" s="32" t="s">
        <v>25</v>
      </c>
      <c r="B87" s="28" t="s">
        <v>341</v>
      </c>
      <c r="C87" s="31">
        <v>46036</v>
      </c>
      <c r="D87" s="20" t="s">
        <v>342</v>
      </c>
      <c r="E87" s="30">
        <v>17200000</v>
      </c>
      <c r="F87" s="20">
        <v>1090440993</v>
      </c>
      <c r="G87" s="29" t="s">
        <v>343</v>
      </c>
      <c r="H87" s="28">
        <v>210</v>
      </c>
      <c r="I87" s="21">
        <v>4</v>
      </c>
      <c r="J87" s="27">
        <v>46037</v>
      </c>
      <c r="K87" s="26">
        <v>46156</v>
      </c>
      <c r="L87" s="25">
        <f t="shared" si="5"/>
        <v>119</v>
      </c>
      <c r="M87" s="25">
        <f t="shared" si="6"/>
        <v>59.5</v>
      </c>
      <c r="N87" s="25">
        <f t="shared" si="7"/>
        <v>2</v>
      </c>
      <c r="O87" s="24">
        <f t="shared" si="8"/>
        <v>8600000</v>
      </c>
      <c r="P87" s="24">
        <f t="shared" si="9"/>
        <v>25800000</v>
      </c>
      <c r="Q87" s="24" t="e">
        <f>#REF!&lt;=M87</f>
        <v>#REF!</v>
      </c>
      <c r="R87" s="23">
        <v>4300000</v>
      </c>
      <c r="S87" s="21" t="s">
        <v>165</v>
      </c>
      <c r="T87" s="20" t="s">
        <v>166</v>
      </c>
      <c r="U87" s="22" t="s">
        <v>344</v>
      </c>
      <c r="V87" s="21" t="s">
        <v>168</v>
      </c>
      <c r="W87" s="21" t="s">
        <v>345</v>
      </c>
      <c r="X87" s="20" t="s">
        <v>346</v>
      </c>
      <c r="Y87" s="19" t="s">
        <v>49</v>
      </c>
    </row>
    <row r="88" spans="1:25" ht="60" hidden="1" x14ac:dyDescent="0.3">
      <c r="A88" s="32" t="s">
        <v>25</v>
      </c>
      <c r="B88" s="28" t="s">
        <v>347</v>
      </c>
      <c r="C88" s="31">
        <v>46036</v>
      </c>
      <c r="D88" s="20" t="s">
        <v>348</v>
      </c>
      <c r="E88" s="30">
        <v>14400000</v>
      </c>
      <c r="F88" s="20">
        <v>5751122</v>
      </c>
      <c r="G88" s="29" t="s">
        <v>349</v>
      </c>
      <c r="H88" s="28">
        <v>210</v>
      </c>
      <c r="I88" s="21">
        <v>4</v>
      </c>
      <c r="J88" s="27">
        <v>46037</v>
      </c>
      <c r="K88" s="26">
        <v>46156</v>
      </c>
      <c r="L88" s="25">
        <f t="shared" si="5"/>
        <v>119</v>
      </c>
      <c r="M88" s="25">
        <f t="shared" si="6"/>
        <v>59.5</v>
      </c>
      <c r="N88" s="25">
        <f t="shared" si="7"/>
        <v>2</v>
      </c>
      <c r="O88" s="24">
        <f t="shared" si="8"/>
        <v>7200000</v>
      </c>
      <c r="P88" s="24">
        <f t="shared" si="9"/>
        <v>21600000</v>
      </c>
      <c r="Q88" s="24" t="e">
        <f>#REF!&lt;=M88</f>
        <v>#REF!</v>
      </c>
      <c r="R88" s="23">
        <v>3600000</v>
      </c>
      <c r="S88" s="21" t="s">
        <v>43</v>
      </c>
      <c r="T88" s="20" t="s">
        <v>100</v>
      </c>
      <c r="U88" s="22" t="s">
        <v>45</v>
      </c>
      <c r="V88" s="21" t="s">
        <v>46</v>
      </c>
      <c r="W88" s="21" t="s">
        <v>47</v>
      </c>
      <c r="X88" s="20" t="s">
        <v>48</v>
      </c>
      <c r="Y88" s="19" t="s">
        <v>49</v>
      </c>
    </row>
    <row r="89" spans="1:25" ht="84" hidden="1" x14ac:dyDescent="0.3">
      <c r="A89" s="32" t="s">
        <v>25</v>
      </c>
      <c r="B89" s="28" t="s">
        <v>350</v>
      </c>
      <c r="C89" s="31">
        <v>46036</v>
      </c>
      <c r="D89" s="20" t="s">
        <v>351</v>
      </c>
      <c r="E89" s="30">
        <v>12000000</v>
      </c>
      <c r="F89" s="20">
        <v>1098801940</v>
      </c>
      <c r="G89" s="29" t="s">
        <v>352</v>
      </c>
      <c r="H89" s="28">
        <v>210</v>
      </c>
      <c r="I89" s="21">
        <v>4</v>
      </c>
      <c r="J89" s="27">
        <v>46037</v>
      </c>
      <c r="K89" s="26">
        <v>46156</v>
      </c>
      <c r="L89" s="25">
        <f t="shared" si="5"/>
        <v>119</v>
      </c>
      <c r="M89" s="25">
        <f t="shared" si="6"/>
        <v>59.5</v>
      </c>
      <c r="N89" s="25">
        <f t="shared" si="7"/>
        <v>2</v>
      </c>
      <c r="O89" s="24">
        <f t="shared" si="8"/>
        <v>6000000</v>
      </c>
      <c r="P89" s="24">
        <f t="shared" si="9"/>
        <v>18000000</v>
      </c>
      <c r="Q89" s="24" t="e">
        <f>#REF!&lt;=M89</f>
        <v>#REF!</v>
      </c>
      <c r="R89" s="23">
        <v>3000000</v>
      </c>
      <c r="S89" s="21" t="s">
        <v>43</v>
      </c>
      <c r="T89" s="20" t="s">
        <v>44</v>
      </c>
      <c r="U89" s="22" t="s">
        <v>45</v>
      </c>
      <c r="V89" s="21" t="s">
        <v>46</v>
      </c>
      <c r="W89" s="21" t="s">
        <v>47</v>
      </c>
      <c r="X89" s="20" t="s">
        <v>48</v>
      </c>
      <c r="Y89" s="19" t="s">
        <v>49</v>
      </c>
    </row>
    <row r="90" spans="1:25" ht="72" hidden="1" x14ac:dyDescent="0.3">
      <c r="A90" s="32" t="s">
        <v>25</v>
      </c>
      <c r="B90" s="28" t="s">
        <v>353</v>
      </c>
      <c r="C90" s="31">
        <v>46032</v>
      </c>
      <c r="D90" s="20" t="s">
        <v>354</v>
      </c>
      <c r="E90" s="30">
        <v>17200000</v>
      </c>
      <c r="F90" s="20">
        <v>91515385</v>
      </c>
      <c r="G90" s="29" t="s">
        <v>355</v>
      </c>
      <c r="H90" s="28">
        <v>210</v>
      </c>
      <c r="I90" s="21">
        <v>4</v>
      </c>
      <c r="J90" s="27">
        <v>46038</v>
      </c>
      <c r="K90" s="26">
        <v>46157</v>
      </c>
      <c r="L90" s="25">
        <f t="shared" si="5"/>
        <v>119</v>
      </c>
      <c r="M90" s="25">
        <f t="shared" si="6"/>
        <v>59.5</v>
      </c>
      <c r="N90" s="25">
        <f t="shared" si="7"/>
        <v>2</v>
      </c>
      <c r="O90" s="24">
        <f t="shared" si="8"/>
        <v>8600000</v>
      </c>
      <c r="P90" s="24">
        <f t="shared" si="9"/>
        <v>25800000</v>
      </c>
      <c r="Q90" s="24" t="e">
        <f>#REF!&lt;=M90</f>
        <v>#REF!</v>
      </c>
      <c r="R90" s="23">
        <v>4300000</v>
      </c>
      <c r="S90" s="21" t="s">
        <v>165</v>
      </c>
      <c r="T90" s="20" t="s">
        <v>275</v>
      </c>
      <c r="U90" s="22" t="s">
        <v>276</v>
      </c>
      <c r="V90" s="21" t="s">
        <v>277</v>
      </c>
      <c r="W90" s="21" t="s">
        <v>278</v>
      </c>
      <c r="X90" s="20" t="s">
        <v>279</v>
      </c>
      <c r="Y90" s="19" t="s">
        <v>49</v>
      </c>
    </row>
    <row r="91" spans="1:25" ht="60" hidden="1" x14ac:dyDescent="0.3">
      <c r="A91" s="32" t="s">
        <v>25</v>
      </c>
      <c r="B91" s="28" t="s">
        <v>356</v>
      </c>
      <c r="C91" s="31">
        <v>46035</v>
      </c>
      <c r="D91" s="20" t="s">
        <v>357</v>
      </c>
      <c r="E91" s="30">
        <v>14400000</v>
      </c>
      <c r="F91" s="20">
        <v>63528620</v>
      </c>
      <c r="G91" s="29" t="s">
        <v>358</v>
      </c>
      <c r="H91" s="28">
        <v>210</v>
      </c>
      <c r="I91" s="21">
        <v>4</v>
      </c>
      <c r="J91" s="27">
        <v>46038</v>
      </c>
      <c r="K91" s="26">
        <v>46157</v>
      </c>
      <c r="L91" s="25">
        <f t="shared" si="5"/>
        <v>119</v>
      </c>
      <c r="M91" s="25">
        <f t="shared" si="6"/>
        <v>59.5</v>
      </c>
      <c r="N91" s="25">
        <f t="shared" si="7"/>
        <v>2</v>
      </c>
      <c r="O91" s="24">
        <f t="shared" si="8"/>
        <v>7200000</v>
      </c>
      <c r="P91" s="24">
        <f t="shared" si="9"/>
        <v>21600000</v>
      </c>
      <c r="Q91" s="24" t="e">
        <f>#REF!&lt;=M91</f>
        <v>#REF!</v>
      </c>
      <c r="R91" s="23">
        <v>3600000</v>
      </c>
      <c r="S91" s="21" t="s">
        <v>43</v>
      </c>
      <c r="T91" s="20" t="s">
        <v>44</v>
      </c>
      <c r="U91" s="22" t="s">
        <v>87</v>
      </c>
      <c r="V91" s="21" t="s">
        <v>46</v>
      </c>
      <c r="W91" s="21" t="s">
        <v>88</v>
      </c>
      <c r="X91" s="20" t="s">
        <v>89</v>
      </c>
      <c r="Y91" s="19" t="s">
        <v>49</v>
      </c>
    </row>
    <row r="92" spans="1:25" ht="48" hidden="1" x14ac:dyDescent="0.3">
      <c r="A92" s="32" t="s">
        <v>25</v>
      </c>
      <c r="B92" s="28" t="s">
        <v>359</v>
      </c>
      <c r="C92" s="31">
        <v>46035</v>
      </c>
      <c r="D92" s="20" t="s">
        <v>360</v>
      </c>
      <c r="E92" s="30">
        <v>20280000</v>
      </c>
      <c r="F92" s="20">
        <v>80097377</v>
      </c>
      <c r="G92" s="29" t="s">
        <v>361</v>
      </c>
      <c r="H92" s="28">
        <v>210</v>
      </c>
      <c r="I92" s="21">
        <v>4</v>
      </c>
      <c r="J92" s="27">
        <v>46038</v>
      </c>
      <c r="K92" s="26">
        <v>46157</v>
      </c>
      <c r="L92" s="25">
        <f t="shared" si="5"/>
        <v>119</v>
      </c>
      <c r="M92" s="25">
        <f t="shared" si="6"/>
        <v>59.5</v>
      </c>
      <c r="N92" s="25">
        <f t="shared" si="7"/>
        <v>2</v>
      </c>
      <c r="O92" s="24">
        <f t="shared" si="8"/>
        <v>10140000</v>
      </c>
      <c r="P92" s="24">
        <f t="shared" si="9"/>
        <v>30420000</v>
      </c>
      <c r="Q92" s="24" t="e">
        <f>#REF!&lt;=M92</f>
        <v>#REF!</v>
      </c>
      <c r="R92" s="23">
        <v>5070000</v>
      </c>
      <c r="S92" s="21" t="s">
        <v>73</v>
      </c>
      <c r="T92" s="20" t="s">
        <v>362</v>
      </c>
      <c r="U92" s="22" t="s">
        <v>363</v>
      </c>
      <c r="V92" s="21" t="s">
        <v>364</v>
      </c>
      <c r="W92" s="21" t="s">
        <v>365</v>
      </c>
      <c r="X92" s="20" t="s">
        <v>366</v>
      </c>
      <c r="Y92" s="19" t="s">
        <v>49</v>
      </c>
    </row>
    <row r="93" spans="1:25" ht="48" hidden="1" x14ac:dyDescent="0.3">
      <c r="A93" s="32" t="s">
        <v>25</v>
      </c>
      <c r="B93" s="28" t="s">
        <v>367</v>
      </c>
      <c r="C93" s="31">
        <v>46035</v>
      </c>
      <c r="D93" s="20" t="s">
        <v>368</v>
      </c>
      <c r="E93" s="30">
        <v>16600000</v>
      </c>
      <c r="F93" s="20">
        <v>1098618790</v>
      </c>
      <c r="G93" s="29" t="s">
        <v>369</v>
      </c>
      <c r="H93" s="28">
        <v>210</v>
      </c>
      <c r="I93" s="21">
        <v>4</v>
      </c>
      <c r="J93" s="27">
        <v>46038</v>
      </c>
      <c r="K93" s="26">
        <v>46157</v>
      </c>
      <c r="L93" s="25">
        <f t="shared" si="5"/>
        <v>119</v>
      </c>
      <c r="M93" s="25">
        <f t="shared" si="6"/>
        <v>59.5</v>
      </c>
      <c r="N93" s="25">
        <f t="shared" si="7"/>
        <v>2</v>
      </c>
      <c r="O93" s="24">
        <f t="shared" si="8"/>
        <v>8300000</v>
      </c>
      <c r="P93" s="24">
        <f t="shared" si="9"/>
        <v>24900000</v>
      </c>
      <c r="Q93" s="24" t="e">
        <f>#REF!&lt;=M93</f>
        <v>#REF!</v>
      </c>
      <c r="R93" s="23">
        <v>4150000</v>
      </c>
      <c r="S93" s="21" t="s">
        <v>73</v>
      </c>
      <c r="T93" s="20" t="s">
        <v>362</v>
      </c>
      <c r="U93" s="22" t="s">
        <v>370</v>
      </c>
      <c r="V93" s="21" t="s">
        <v>371</v>
      </c>
      <c r="W93" s="21" t="s">
        <v>365</v>
      </c>
      <c r="X93" s="20" t="s">
        <v>366</v>
      </c>
      <c r="Y93" s="19" t="s">
        <v>49</v>
      </c>
    </row>
    <row r="94" spans="1:25" ht="84" hidden="1" x14ac:dyDescent="0.3">
      <c r="A94" s="32" t="s">
        <v>25</v>
      </c>
      <c r="B94" s="28" t="s">
        <v>372</v>
      </c>
      <c r="C94" s="31">
        <v>46035</v>
      </c>
      <c r="D94" s="20" t="s">
        <v>373</v>
      </c>
      <c r="E94" s="30">
        <v>20000000</v>
      </c>
      <c r="F94" s="20">
        <v>63542878</v>
      </c>
      <c r="G94" s="29" t="s">
        <v>374</v>
      </c>
      <c r="H94" s="28">
        <v>210</v>
      </c>
      <c r="I94" s="21">
        <v>4</v>
      </c>
      <c r="J94" s="27">
        <v>46038</v>
      </c>
      <c r="K94" s="26">
        <v>46157</v>
      </c>
      <c r="L94" s="25">
        <f t="shared" si="5"/>
        <v>119</v>
      </c>
      <c r="M94" s="25">
        <f t="shared" si="6"/>
        <v>59.5</v>
      </c>
      <c r="N94" s="25">
        <f t="shared" si="7"/>
        <v>2</v>
      </c>
      <c r="O94" s="24">
        <f t="shared" si="8"/>
        <v>10000000</v>
      </c>
      <c r="P94" s="24">
        <f t="shared" si="9"/>
        <v>30000000</v>
      </c>
      <c r="Q94" s="24" t="e">
        <f>#REF!&lt;=M94</f>
        <v>#REF!</v>
      </c>
      <c r="R94" s="23">
        <v>5000000</v>
      </c>
      <c r="S94" s="21" t="s">
        <v>73</v>
      </c>
      <c r="T94" s="20" t="s">
        <v>74</v>
      </c>
      <c r="U94" s="22" t="s">
        <v>204</v>
      </c>
      <c r="V94" s="21" t="s">
        <v>46</v>
      </c>
      <c r="W94" s="21" t="s">
        <v>205</v>
      </c>
      <c r="X94" s="20" t="s">
        <v>206</v>
      </c>
      <c r="Y94" s="19" t="s">
        <v>49</v>
      </c>
    </row>
    <row r="95" spans="1:25" ht="72" hidden="1" x14ac:dyDescent="0.3">
      <c r="A95" s="32" t="s">
        <v>25</v>
      </c>
      <c r="B95" s="28" t="s">
        <v>375</v>
      </c>
      <c r="C95" s="31">
        <v>46036</v>
      </c>
      <c r="D95" s="20" t="s">
        <v>376</v>
      </c>
      <c r="E95" s="30">
        <v>14400000</v>
      </c>
      <c r="F95" s="20">
        <v>1098748340</v>
      </c>
      <c r="G95" s="29" t="s">
        <v>377</v>
      </c>
      <c r="H95" s="28">
        <v>210</v>
      </c>
      <c r="I95" s="21">
        <v>4</v>
      </c>
      <c r="J95" s="27">
        <v>46038</v>
      </c>
      <c r="K95" s="26">
        <v>46157</v>
      </c>
      <c r="L95" s="25">
        <f t="shared" si="5"/>
        <v>119</v>
      </c>
      <c r="M95" s="25">
        <f t="shared" si="6"/>
        <v>59.5</v>
      </c>
      <c r="N95" s="25">
        <f t="shared" si="7"/>
        <v>2</v>
      </c>
      <c r="O95" s="24">
        <f t="shared" si="8"/>
        <v>7200000</v>
      </c>
      <c r="P95" s="24">
        <f t="shared" si="9"/>
        <v>21600000</v>
      </c>
      <c r="Q95" s="24" t="e">
        <f>#REF!&lt;=M95</f>
        <v>#REF!</v>
      </c>
      <c r="R95" s="23">
        <v>3600000</v>
      </c>
      <c r="S95" s="21" t="s">
        <v>165</v>
      </c>
      <c r="T95" s="20" t="s">
        <v>275</v>
      </c>
      <c r="U95" s="22" t="s">
        <v>276</v>
      </c>
      <c r="V95" s="20" t="s">
        <v>277</v>
      </c>
      <c r="W95" s="20" t="s">
        <v>278</v>
      </c>
      <c r="X95" s="20" t="s">
        <v>279</v>
      </c>
      <c r="Y95" s="19" t="s">
        <v>49</v>
      </c>
    </row>
    <row r="96" spans="1:25" ht="36" hidden="1" x14ac:dyDescent="0.3">
      <c r="A96" s="32" t="s">
        <v>25</v>
      </c>
      <c r="B96" s="28" t="s">
        <v>378</v>
      </c>
      <c r="C96" s="31">
        <v>46036</v>
      </c>
      <c r="D96" s="20" t="s">
        <v>379</v>
      </c>
      <c r="E96" s="30">
        <v>14400000</v>
      </c>
      <c r="F96" s="20">
        <v>1100970909</v>
      </c>
      <c r="G96" s="29" t="s">
        <v>380</v>
      </c>
      <c r="H96" s="28">
        <v>210</v>
      </c>
      <c r="I96" s="21">
        <v>4</v>
      </c>
      <c r="J96" s="27">
        <v>46038</v>
      </c>
      <c r="K96" s="26">
        <v>46157</v>
      </c>
      <c r="L96" s="25">
        <f t="shared" si="5"/>
        <v>119</v>
      </c>
      <c r="M96" s="25">
        <f t="shared" si="6"/>
        <v>59.5</v>
      </c>
      <c r="N96" s="25">
        <f t="shared" si="7"/>
        <v>2</v>
      </c>
      <c r="O96" s="24">
        <f t="shared" si="8"/>
        <v>7200000</v>
      </c>
      <c r="P96" s="24">
        <f t="shared" si="9"/>
        <v>21600000</v>
      </c>
      <c r="Q96" s="24" t="e">
        <f>#REF!&lt;=M96</f>
        <v>#REF!</v>
      </c>
      <c r="R96" s="23">
        <v>3600000</v>
      </c>
      <c r="S96" s="21" t="s">
        <v>38</v>
      </c>
      <c r="T96" s="20"/>
      <c r="U96" s="22" t="s">
        <v>30</v>
      </c>
      <c r="V96" s="21" t="s">
        <v>31</v>
      </c>
      <c r="W96" s="21" t="s">
        <v>32</v>
      </c>
      <c r="X96" s="20" t="s">
        <v>33</v>
      </c>
      <c r="Y96" s="19" t="s">
        <v>34</v>
      </c>
    </row>
    <row r="97" spans="1:25" ht="72" hidden="1" x14ac:dyDescent="0.3">
      <c r="A97" s="32" t="s">
        <v>25</v>
      </c>
      <c r="B97" s="28" t="s">
        <v>381</v>
      </c>
      <c r="C97" s="31">
        <v>46036</v>
      </c>
      <c r="D97" s="20" t="s">
        <v>382</v>
      </c>
      <c r="E97" s="30">
        <v>16000000</v>
      </c>
      <c r="F97" s="20">
        <v>13926906</v>
      </c>
      <c r="G97" s="29" t="s">
        <v>383</v>
      </c>
      <c r="H97" s="28">
        <v>210</v>
      </c>
      <c r="I97" s="21">
        <v>4</v>
      </c>
      <c r="J97" s="27">
        <v>46038</v>
      </c>
      <c r="K97" s="26">
        <v>46157</v>
      </c>
      <c r="L97" s="25">
        <f t="shared" si="5"/>
        <v>119</v>
      </c>
      <c r="M97" s="25">
        <f t="shared" si="6"/>
        <v>59.5</v>
      </c>
      <c r="N97" s="25">
        <f t="shared" si="7"/>
        <v>2</v>
      </c>
      <c r="O97" s="24">
        <f t="shared" si="8"/>
        <v>8000000</v>
      </c>
      <c r="P97" s="24">
        <f t="shared" si="9"/>
        <v>24000000</v>
      </c>
      <c r="Q97" s="24" t="e">
        <f>#REF!&lt;=M97</f>
        <v>#REF!</v>
      </c>
      <c r="R97" s="23">
        <v>4000000</v>
      </c>
      <c r="S97" s="21" t="s">
        <v>165</v>
      </c>
      <c r="T97" s="20" t="s">
        <v>275</v>
      </c>
      <c r="U97" s="22" t="s">
        <v>276</v>
      </c>
      <c r="V97" s="20" t="s">
        <v>277</v>
      </c>
      <c r="W97" s="20" t="s">
        <v>278</v>
      </c>
      <c r="X97" s="20" t="s">
        <v>279</v>
      </c>
      <c r="Y97" s="19" t="s">
        <v>49</v>
      </c>
    </row>
    <row r="98" spans="1:25" ht="84" hidden="1" x14ac:dyDescent="0.3">
      <c r="A98" s="32" t="s">
        <v>25</v>
      </c>
      <c r="B98" s="28" t="s">
        <v>384</v>
      </c>
      <c r="C98" s="31">
        <v>46036</v>
      </c>
      <c r="D98" s="20" t="s">
        <v>385</v>
      </c>
      <c r="E98" s="30">
        <v>17200000</v>
      </c>
      <c r="F98" s="20">
        <v>1098798574</v>
      </c>
      <c r="G98" s="29" t="s">
        <v>386</v>
      </c>
      <c r="H98" s="28">
        <v>210</v>
      </c>
      <c r="I98" s="21">
        <v>4</v>
      </c>
      <c r="J98" s="27">
        <v>46038</v>
      </c>
      <c r="K98" s="26">
        <v>46157</v>
      </c>
      <c r="L98" s="25">
        <f t="shared" si="5"/>
        <v>119</v>
      </c>
      <c r="M98" s="25">
        <f t="shared" si="6"/>
        <v>59.5</v>
      </c>
      <c r="N98" s="25">
        <f t="shared" si="7"/>
        <v>2</v>
      </c>
      <c r="O98" s="24">
        <f t="shared" si="8"/>
        <v>8600000</v>
      </c>
      <c r="P98" s="24">
        <f t="shared" si="9"/>
        <v>25800000</v>
      </c>
      <c r="Q98" s="24" t="e">
        <f>#REF!&lt;=M98</f>
        <v>#REF!</v>
      </c>
      <c r="R98" s="23">
        <v>4300000</v>
      </c>
      <c r="S98" s="21" t="s">
        <v>43</v>
      </c>
      <c r="T98" s="20" t="s">
        <v>44</v>
      </c>
      <c r="U98" s="22" t="s">
        <v>323</v>
      </c>
      <c r="V98" s="21" t="s">
        <v>324</v>
      </c>
      <c r="W98" s="21" t="s">
        <v>88</v>
      </c>
      <c r="X98" s="20" t="s">
        <v>48</v>
      </c>
      <c r="Y98" s="19" t="s">
        <v>49</v>
      </c>
    </row>
    <row r="99" spans="1:25" ht="48" hidden="1" x14ac:dyDescent="0.3">
      <c r="A99" s="32" t="s">
        <v>25</v>
      </c>
      <c r="B99" s="28" t="s">
        <v>387</v>
      </c>
      <c r="C99" s="35" t="s">
        <v>388</v>
      </c>
      <c r="D99" s="20" t="s">
        <v>389</v>
      </c>
      <c r="E99" s="30">
        <v>10000000</v>
      </c>
      <c r="F99" s="20">
        <v>91497819</v>
      </c>
      <c r="G99" s="29" t="s">
        <v>390</v>
      </c>
      <c r="H99" s="28">
        <v>210</v>
      </c>
      <c r="I99" s="21">
        <v>4</v>
      </c>
      <c r="J99" s="27">
        <v>46038</v>
      </c>
      <c r="K99" s="26">
        <v>46157</v>
      </c>
      <c r="L99" s="25">
        <f t="shared" si="5"/>
        <v>119</v>
      </c>
      <c r="M99" s="25">
        <f t="shared" si="6"/>
        <v>59.5</v>
      </c>
      <c r="N99" s="25">
        <f t="shared" si="7"/>
        <v>2</v>
      </c>
      <c r="O99" s="24">
        <f t="shared" si="8"/>
        <v>5000000</v>
      </c>
      <c r="P99" s="24">
        <f t="shared" si="9"/>
        <v>15000000</v>
      </c>
      <c r="Q99" s="24" t="e">
        <f>#REF!&lt;=M99</f>
        <v>#REF!</v>
      </c>
      <c r="R99" s="23">
        <v>2500000</v>
      </c>
      <c r="S99" s="21" t="s">
        <v>38</v>
      </c>
      <c r="T99" s="20" t="s">
        <v>391</v>
      </c>
      <c r="U99" s="22" t="s">
        <v>30</v>
      </c>
      <c r="V99" s="21" t="s">
        <v>31</v>
      </c>
      <c r="W99" s="21" t="s">
        <v>32</v>
      </c>
      <c r="X99" s="20" t="s">
        <v>33</v>
      </c>
      <c r="Y99" s="19" t="s">
        <v>34</v>
      </c>
    </row>
    <row r="100" spans="1:25" ht="48" hidden="1" x14ac:dyDescent="0.3">
      <c r="A100" s="32" t="s">
        <v>25</v>
      </c>
      <c r="B100" s="28" t="s">
        <v>392</v>
      </c>
      <c r="C100" s="31">
        <v>46036</v>
      </c>
      <c r="D100" s="20" t="s">
        <v>393</v>
      </c>
      <c r="E100" s="30">
        <v>22000000</v>
      </c>
      <c r="F100" s="20">
        <v>1098764550</v>
      </c>
      <c r="G100" s="29" t="s">
        <v>394</v>
      </c>
      <c r="H100" s="28">
        <v>210</v>
      </c>
      <c r="I100" s="21">
        <v>4</v>
      </c>
      <c r="J100" s="27">
        <v>46038</v>
      </c>
      <c r="K100" s="26">
        <v>46157</v>
      </c>
      <c r="L100" s="25">
        <f t="shared" si="5"/>
        <v>119</v>
      </c>
      <c r="M100" s="25">
        <f t="shared" si="6"/>
        <v>59.5</v>
      </c>
      <c r="N100" s="25">
        <f t="shared" si="7"/>
        <v>2</v>
      </c>
      <c r="O100" s="24">
        <f t="shared" si="8"/>
        <v>11000000</v>
      </c>
      <c r="P100" s="24">
        <f t="shared" si="9"/>
        <v>33000000</v>
      </c>
      <c r="Q100" s="24" t="e">
        <f>#REF!&lt;=M100</f>
        <v>#REF!</v>
      </c>
      <c r="R100" s="23">
        <v>5500000</v>
      </c>
      <c r="S100" s="21" t="s">
        <v>38</v>
      </c>
      <c r="T100" s="20" t="s">
        <v>334</v>
      </c>
      <c r="U100" s="22" t="s">
        <v>30</v>
      </c>
      <c r="V100" s="21" t="s">
        <v>31</v>
      </c>
      <c r="W100" s="21" t="s">
        <v>32</v>
      </c>
      <c r="X100" s="20" t="s">
        <v>33</v>
      </c>
      <c r="Y100" s="19" t="s">
        <v>34</v>
      </c>
    </row>
    <row r="101" spans="1:25" ht="48" hidden="1" x14ac:dyDescent="0.3">
      <c r="A101" s="32" t="s">
        <v>25</v>
      </c>
      <c r="B101" s="28" t="s">
        <v>395</v>
      </c>
      <c r="C101" s="31">
        <v>46036</v>
      </c>
      <c r="D101" s="20" t="s">
        <v>396</v>
      </c>
      <c r="E101" s="30">
        <v>18800000</v>
      </c>
      <c r="F101" s="20">
        <v>37558499</v>
      </c>
      <c r="G101" s="29" t="s">
        <v>397</v>
      </c>
      <c r="H101" s="28">
        <v>210</v>
      </c>
      <c r="I101" s="21">
        <v>4</v>
      </c>
      <c r="J101" s="27">
        <v>46038</v>
      </c>
      <c r="K101" s="26">
        <v>46157</v>
      </c>
      <c r="L101" s="25">
        <f t="shared" si="5"/>
        <v>119</v>
      </c>
      <c r="M101" s="25">
        <f t="shared" si="6"/>
        <v>59.5</v>
      </c>
      <c r="N101" s="25">
        <f t="shared" si="7"/>
        <v>2</v>
      </c>
      <c r="O101" s="24">
        <f t="shared" si="8"/>
        <v>9400000</v>
      </c>
      <c r="P101" s="24">
        <f t="shared" si="9"/>
        <v>28200000</v>
      </c>
      <c r="Q101" s="24" t="e">
        <f>#REF!&lt;=M101</f>
        <v>#REF!</v>
      </c>
      <c r="R101" s="23">
        <v>4700000</v>
      </c>
      <c r="S101" s="21" t="s">
        <v>165</v>
      </c>
      <c r="T101" s="20" t="s">
        <v>166</v>
      </c>
      <c r="U101" s="22" t="s">
        <v>167</v>
      </c>
      <c r="V101" s="21" t="s">
        <v>168</v>
      </c>
      <c r="W101" s="21" t="s">
        <v>169</v>
      </c>
      <c r="X101" s="20" t="s">
        <v>170</v>
      </c>
      <c r="Y101" s="19" t="s">
        <v>49</v>
      </c>
    </row>
    <row r="102" spans="1:25" ht="60" hidden="1" x14ac:dyDescent="0.3">
      <c r="A102" s="32" t="s">
        <v>25</v>
      </c>
      <c r="B102" s="28" t="s">
        <v>398</v>
      </c>
      <c r="C102" s="31">
        <v>46036</v>
      </c>
      <c r="D102" s="20" t="s">
        <v>399</v>
      </c>
      <c r="E102" s="30">
        <v>10000000</v>
      </c>
      <c r="F102" s="20">
        <v>32258682</v>
      </c>
      <c r="G102" s="29" t="s">
        <v>400</v>
      </c>
      <c r="H102" s="28">
        <v>210</v>
      </c>
      <c r="I102" s="21">
        <v>4</v>
      </c>
      <c r="J102" s="27">
        <v>46038</v>
      </c>
      <c r="K102" s="26">
        <v>46157</v>
      </c>
      <c r="L102" s="25">
        <f t="shared" si="5"/>
        <v>119</v>
      </c>
      <c r="M102" s="25">
        <f t="shared" si="6"/>
        <v>59.5</v>
      </c>
      <c r="N102" s="25">
        <f t="shared" si="7"/>
        <v>2</v>
      </c>
      <c r="O102" s="24">
        <f t="shared" si="8"/>
        <v>5000000</v>
      </c>
      <c r="P102" s="24">
        <f t="shared" si="9"/>
        <v>15000000</v>
      </c>
      <c r="Q102" s="24" t="e">
        <f>#REF!&lt;=M102</f>
        <v>#REF!</v>
      </c>
      <c r="R102" s="23">
        <v>2500000</v>
      </c>
      <c r="S102" s="21" t="s">
        <v>401</v>
      </c>
      <c r="T102" s="20"/>
      <c r="U102" s="22" t="s">
        <v>30</v>
      </c>
      <c r="V102" s="21" t="s">
        <v>31</v>
      </c>
      <c r="W102" s="21" t="s">
        <v>32</v>
      </c>
      <c r="X102" s="20" t="s">
        <v>33</v>
      </c>
      <c r="Y102" s="19" t="s">
        <v>34</v>
      </c>
    </row>
    <row r="103" spans="1:25" ht="60" hidden="1" x14ac:dyDescent="0.3">
      <c r="A103" s="32" t="s">
        <v>25</v>
      </c>
      <c r="B103" s="28" t="s">
        <v>402</v>
      </c>
      <c r="C103" s="31">
        <v>46036</v>
      </c>
      <c r="D103" s="20" t="s">
        <v>403</v>
      </c>
      <c r="E103" s="30">
        <v>8000000</v>
      </c>
      <c r="F103" s="20">
        <v>63363235</v>
      </c>
      <c r="G103" s="29" t="s">
        <v>404</v>
      </c>
      <c r="H103" s="28">
        <v>210</v>
      </c>
      <c r="I103" s="21">
        <v>4</v>
      </c>
      <c r="J103" s="27">
        <v>46038</v>
      </c>
      <c r="K103" s="26">
        <v>46157</v>
      </c>
      <c r="L103" s="25">
        <f t="shared" si="5"/>
        <v>119</v>
      </c>
      <c r="M103" s="25">
        <f t="shared" si="6"/>
        <v>59.5</v>
      </c>
      <c r="N103" s="25">
        <f t="shared" si="7"/>
        <v>2</v>
      </c>
      <c r="O103" s="24">
        <f t="shared" si="8"/>
        <v>4000000</v>
      </c>
      <c r="P103" s="24">
        <f t="shared" si="9"/>
        <v>12000000</v>
      </c>
      <c r="Q103" s="24" t="e">
        <f>#REF!&lt;=M103</f>
        <v>#REF!</v>
      </c>
      <c r="R103" s="23">
        <v>2000000</v>
      </c>
      <c r="S103" s="21" t="s">
        <v>43</v>
      </c>
      <c r="T103" s="20" t="s">
        <v>44</v>
      </c>
      <c r="U103" s="22" t="s">
        <v>45</v>
      </c>
      <c r="V103" s="21" t="s">
        <v>46</v>
      </c>
      <c r="W103" s="21" t="s">
        <v>47</v>
      </c>
      <c r="X103" s="20" t="s">
        <v>48</v>
      </c>
      <c r="Y103" s="19" t="s">
        <v>49</v>
      </c>
    </row>
    <row r="104" spans="1:25" ht="48" hidden="1" x14ac:dyDescent="0.3">
      <c r="A104" s="32" t="s">
        <v>25</v>
      </c>
      <c r="B104" s="28" t="s">
        <v>405</v>
      </c>
      <c r="C104" s="31">
        <v>46036</v>
      </c>
      <c r="D104" s="20" t="s">
        <v>406</v>
      </c>
      <c r="E104" s="30">
        <v>14400000</v>
      </c>
      <c r="F104" s="20">
        <v>1098286590</v>
      </c>
      <c r="G104" s="29" t="s">
        <v>407</v>
      </c>
      <c r="H104" s="28">
        <v>210</v>
      </c>
      <c r="I104" s="21">
        <v>4</v>
      </c>
      <c r="J104" s="27">
        <v>46038</v>
      </c>
      <c r="K104" s="26">
        <v>46157</v>
      </c>
      <c r="L104" s="25">
        <f t="shared" si="5"/>
        <v>119</v>
      </c>
      <c r="M104" s="25">
        <f t="shared" si="6"/>
        <v>59.5</v>
      </c>
      <c r="N104" s="25">
        <f t="shared" si="7"/>
        <v>2</v>
      </c>
      <c r="O104" s="24">
        <f t="shared" si="8"/>
        <v>7200000</v>
      </c>
      <c r="P104" s="24">
        <f t="shared" si="9"/>
        <v>21600000</v>
      </c>
      <c r="Q104" s="24" t="e">
        <f>#REF!&lt;=M104</f>
        <v>#REF!</v>
      </c>
      <c r="R104" s="23">
        <v>3600000</v>
      </c>
      <c r="S104" s="21" t="s">
        <v>29</v>
      </c>
      <c r="T104" s="20"/>
      <c r="U104" s="22" t="s">
        <v>30</v>
      </c>
      <c r="V104" s="21" t="s">
        <v>31</v>
      </c>
      <c r="W104" s="21" t="s">
        <v>32</v>
      </c>
      <c r="X104" s="20" t="s">
        <v>33</v>
      </c>
      <c r="Y104" s="19" t="s">
        <v>34</v>
      </c>
    </row>
    <row r="105" spans="1:25" ht="36" hidden="1" x14ac:dyDescent="0.3">
      <c r="A105" s="32" t="s">
        <v>25</v>
      </c>
      <c r="B105" s="28" t="s">
        <v>408</v>
      </c>
      <c r="C105" s="31">
        <v>46036</v>
      </c>
      <c r="D105" s="20" t="s">
        <v>409</v>
      </c>
      <c r="E105" s="23">
        <v>13200000</v>
      </c>
      <c r="F105" s="20">
        <v>37558485</v>
      </c>
      <c r="G105" s="29" t="s">
        <v>410</v>
      </c>
      <c r="H105" s="28">
        <v>210</v>
      </c>
      <c r="I105" s="21">
        <v>4</v>
      </c>
      <c r="J105" s="27">
        <v>46038</v>
      </c>
      <c r="K105" s="26">
        <v>46157</v>
      </c>
      <c r="L105" s="25">
        <f t="shared" si="5"/>
        <v>119</v>
      </c>
      <c r="M105" s="25">
        <f t="shared" si="6"/>
        <v>59.5</v>
      </c>
      <c r="N105" s="25">
        <f t="shared" si="7"/>
        <v>2</v>
      </c>
      <c r="O105" s="24">
        <f t="shared" si="8"/>
        <v>6600000</v>
      </c>
      <c r="P105" s="24">
        <f t="shared" si="9"/>
        <v>19800000</v>
      </c>
      <c r="Q105" s="24" t="e">
        <f>#REF!&lt;=M105</f>
        <v>#REF!</v>
      </c>
      <c r="R105" s="23">
        <v>3300000</v>
      </c>
      <c r="S105" s="21" t="s">
        <v>38</v>
      </c>
      <c r="T105" s="20" t="s">
        <v>391</v>
      </c>
      <c r="U105" s="22" t="s">
        <v>30</v>
      </c>
      <c r="V105" s="21" t="s">
        <v>31</v>
      </c>
      <c r="W105" s="21" t="s">
        <v>32</v>
      </c>
      <c r="X105" s="20" t="s">
        <v>33</v>
      </c>
      <c r="Y105" s="19" t="s">
        <v>34</v>
      </c>
    </row>
    <row r="106" spans="1:25" ht="48" hidden="1" x14ac:dyDescent="0.3">
      <c r="A106" s="32" t="s">
        <v>25</v>
      </c>
      <c r="B106" s="28" t="s">
        <v>411</v>
      </c>
      <c r="C106" s="31">
        <v>46036</v>
      </c>
      <c r="D106" s="20" t="s">
        <v>412</v>
      </c>
      <c r="E106" s="30">
        <v>12000000</v>
      </c>
      <c r="F106" s="20">
        <v>1098791919</v>
      </c>
      <c r="G106" s="29" t="s">
        <v>413</v>
      </c>
      <c r="H106" s="28">
        <v>210</v>
      </c>
      <c r="I106" s="21">
        <v>4</v>
      </c>
      <c r="J106" s="27">
        <v>46038</v>
      </c>
      <c r="K106" s="26">
        <v>46157</v>
      </c>
      <c r="L106" s="25">
        <f t="shared" si="5"/>
        <v>119</v>
      </c>
      <c r="M106" s="25">
        <f t="shared" si="6"/>
        <v>59.5</v>
      </c>
      <c r="N106" s="25">
        <f t="shared" si="7"/>
        <v>2</v>
      </c>
      <c r="O106" s="24">
        <f t="shared" si="8"/>
        <v>6000000</v>
      </c>
      <c r="P106" s="24">
        <f t="shared" si="9"/>
        <v>18000000</v>
      </c>
      <c r="Q106" s="24" t="e">
        <f>#REF!&lt;=M106</f>
        <v>#REF!</v>
      </c>
      <c r="R106" s="23">
        <v>3000000</v>
      </c>
      <c r="S106" s="21" t="s">
        <v>165</v>
      </c>
      <c r="T106" s="20" t="s">
        <v>166</v>
      </c>
      <c r="U106" s="22" t="s">
        <v>167</v>
      </c>
      <c r="V106" s="21" t="s">
        <v>168</v>
      </c>
      <c r="W106" s="21" t="s">
        <v>169</v>
      </c>
      <c r="X106" s="20" t="s">
        <v>170</v>
      </c>
      <c r="Y106" s="19" t="s">
        <v>49</v>
      </c>
    </row>
    <row r="107" spans="1:25" ht="48" hidden="1" x14ac:dyDescent="0.3">
      <c r="A107" s="32" t="s">
        <v>25</v>
      </c>
      <c r="B107" s="28" t="s">
        <v>414</v>
      </c>
      <c r="C107" s="31">
        <v>46036</v>
      </c>
      <c r="D107" s="20" t="s">
        <v>415</v>
      </c>
      <c r="E107" s="30">
        <v>16000000</v>
      </c>
      <c r="F107" s="20">
        <v>63524395</v>
      </c>
      <c r="G107" s="29" t="s">
        <v>416</v>
      </c>
      <c r="H107" s="28">
        <v>210</v>
      </c>
      <c r="I107" s="21">
        <v>4</v>
      </c>
      <c r="J107" s="27">
        <v>46038</v>
      </c>
      <c r="K107" s="26">
        <v>46157</v>
      </c>
      <c r="L107" s="25">
        <f t="shared" si="5"/>
        <v>119</v>
      </c>
      <c r="M107" s="25">
        <f t="shared" si="6"/>
        <v>59.5</v>
      </c>
      <c r="N107" s="25">
        <f t="shared" si="7"/>
        <v>2</v>
      </c>
      <c r="O107" s="24">
        <f t="shared" si="8"/>
        <v>8000000</v>
      </c>
      <c r="P107" s="24">
        <f t="shared" si="9"/>
        <v>24000000</v>
      </c>
      <c r="Q107" s="24" t="e">
        <f>#REF!&lt;=M107</f>
        <v>#REF!</v>
      </c>
      <c r="R107" s="23">
        <v>4000000</v>
      </c>
      <c r="S107" s="21" t="s">
        <v>73</v>
      </c>
      <c r="T107" s="20" t="s">
        <v>362</v>
      </c>
      <c r="U107" s="22" t="s">
        <v>363</v>
      </c>
      <c r="V107" s="21" t="s">
        <v>364</v>
      </c>
      <c r="W107" s="21" t="s">
        <v>365</v>
      </c>
      <c r="X107" s="20" t="s">
        <v>366</v>
      </c>
      <c r="Y107" s="19" t="s">
        <v>49</v>
      </c>
    </row>
    <row r="108" spans="1:25" ht="60" hidden="1" x14ac:dyDescent="0.3">
      <c r="A108" s="32" t="s">
        <v>25</v>
      </c>
      <c r="B108" s="28" t="s">
        <v>417</v>
      </c>
      <c r="C108" s="31">
        <v>46036</v>
      </c>
      <c r="D108" s="20" t="s">
        <v>418</v>
      </c>
      <c r="E108" s="30">
        <v>12000000</v>
      </c>
      <c r="F108" s="20">
        <v>1096926534</v>
      </c>
      <c r="G108" s="29" t="s">
        <v>419</v>
      </c>
      <c r="H108" s="28">
        <v>210</v>
      </c>
      <c r="I108" s="21">
        <v>4</v>
      </c>
      <c r="J108" s="27">
        <v>46038</v>
      </c>
      <c r="K108" s="26">
        <v>46157</v>
      </c>
      <c r="L108" s="25">
        <f t="shared" si="5"/>
        <v>119</v>
      </c>
      <c r="M108" s="25">
        <f t="shared" si="6"/>
        <v>59.5</v>
      </c>
      <c r="N108" s="25">
        <f t="shared" si="7"/>
        <v>2</v>
      </c>
      <c r="O108" s="24">
        <f t="shared" si="8"/>
        <v>6000000</v>
      </c>
      <c r="P108" s="24">
        <f t="shared" si="9"/>
        <v>18000000</v>
      </c>
      <c r="Q108" s="24" t="e">
        <f>#REF!&lt;=M108</f>
        <v>#REF!</v>
      </c>
      <c r="R108" s="23">
        <v>3000000</v>
      </c>
      <c r="S108" s="21" t="s">
        <v>43</v>
      </c>
      <c r="T108" s="20" t="s">
        <v>44</v>
      </c>
      <c r="U108" s="22" t="s">
        <v>45</v>
      </c>
      <c r="V108" s="21" t="s">
        <v>46</v>
      </c>
      <c r="W108" s="21" t="s">
        <v>47</v>
      </c>
      <c r="X108" s="20" t="s">
        <v>48</v>
      </c>
      <c r="Y108" s="19" t="s">
        <v>49</v>
      </c>
    </row>
    <row r="109" spans="1:25" ht="36" hidden="1" x14ac:dyDescent="0.3">
      <c r="A109" s="32" t="s">
        <v>25</v>
      </c>
      <c r="B109" s="28" t="s">
        <v>420</v>
      </c>
      <c r="C109" s="31">
        <v>46036</v>
      </c>
      <c r="D109" s="20" t="s">
        <v>421</v>
      </c>
      <c r="E109" s="30">
        <v>16000000</v>
      </c>
      <c r="F109" s="20">
        <v>1098694044</v>
      </c>
      <c r="G109" s="29" t="s">
        <v>422</v>
      </c>
      <c r="H109" s="28">
        <v>210</v>
      </c>
      <c r="I109" s="21">
        <v>4</v>
      </c>
      <c r="J109" s="27">
        <v>46038</v>
      </c>
      <c r="K109" s="26">
        <v>46157</v>
      </c>
      <c r="L109" s="25">
        <f t="shared" si="5"/>
        <v>119</v>
      </c>
      <c r="M109" s="25">
        <f t="shared" si="6"/>
        <v>59.5</v>
      </c>
      <c r="N109" s="25">
        <f t="shared" si="7"/>
        <v>2</v>
      </c>
      <c r="O109" s="24">
        <f t="shared" si="8"/>
        <v>8000000</v>
      </c>
      <c r="P109" s="24">
        <f t="shared" si="9"/>
        <v>24000000</v>
      </c>
      <c r="Q109" s="24" t="e">
        <f>#REF!&lt;=M109</f>
        <v>#REF!</v>
      </c>
      <c r="R109" s="23">
        <v>4000000</v>
      </c>
      <c r="S109" s="21" t="s">
        <v>165</v>
      </c>
      <c r="T109" s="20" t="s">
        <v>166</v>
      </c>
      <c r="U109" s="22" t="s">
        <v>167</v>
      </c>
      <c r="V109" s="21" t="s">
        <v>168</v>
      </c>
      <c r="W109" s="21" t="s">
        <v>169</v>
      </c>
      <c r="X109" s="20" t="s">
        <v>170</v>
      </c>
      <c r="Y109" s="19" t="s">
        <v>49</v>
      </c>
    </row>
    <row r="110" spans="1:25" ht="72" hidden="1" x14ac:dyDescent="0.3">
      <c r="A110" s="32" t="s">
        <v>25</v>
      </c>
      <c r="B110" s="28" t="s">
        <v>423</v>
      </c>
      <c r="C110" s="31">
        <v>46036</v>
      </c>
      <c r="D110" s="20" t="s">
        <v>424</v>
      </c>
      <c r="E110" s="30">
        <v>16000000</v>
      </c>
      <c r="F110" s="20">
        <v>37724053</v>
      </c>
      <c r="G110" s="29" t="s">
        <v>425</v>
      </c>
      <c r="H110" s="28">
        <v>210</v>
      </c>
      <c r="I110" s="21">
        <v>4</v>
      </c>
      <c r="J110" s="27">
        <v>46038</v>
      </c>
      <c r="K110" s="26">
        <v>46157</v>
      </c>
      <c r="L110" s="25">
        <f t="shared" si="5"/>
        <v>119</v>
      </c>
      <c r="M110" s="25">
        <f t="shared" si="6"/>
        <v>59.5</v>
      </c>
      <c r="N110" s="25">
        <f t="shared" si="7"/>
        <v>2</v>
      </c>
      <c r="O110" s="24">
        <f t="shared" si="8"/>
        <v>8000000</v>
      </c>
      <c r="P110" s="24">
        <f t="shared" si="9"/>
        <v>24000000</v>
      </c>
      <c r="Q110" s="24" t="e">
        <f>#REF!&lt;=M110</f>
        <v>#REF!</v>
      </c>
      <c r="R110" s="23">
        <v>4000000</v>
      </c>
      <c r="S110" s="21" t="s">
        <v>43</v>
      </c>
      <c r="T110" s="20" t="s">
        <v>225</v>
      </c>
      <c r="U110" s="22" t="s">
        <v>45</v>
      </c>
      <c r="V110" s="21" t="s">
        <v>46</v>
      </c>
      <c r="W110" s="21" t="s">
        <v>47</v>
      </c>
      <c r="X110" s="20" t="s">
        <v>48</v>
      </c>
      <c r="Y110" s="19" t="s">
        <v>49</v>
      </c>
    </row>
    <row r="111" spans="1:25" ht="72" hidden="1" x14ac:dyDescent="0.3">
      <c r="A111" s="32" t="s">
        <v>25</v>
      </c>
      <c r="B111" s="28" t="s">
        <v>426</v>
      </c>
      <c r="C111" s="31">
        <v>46036</v>
      </c>
      <c r="D111" s="20" t="s">
        <v>427</v>
      </c>
      <c r="E111" s="30">
        <v>16000000</v>
      </c>
      <c r="F111" s="20">
        <v>63398104</v>
      </c>
      <c r="G111" s="29" t="s">
        <v>428</v>
      </c>
      <c r="H111" s="28">
        <v>210</v>
      </c>
      <c r="I111" s="21">
        <v>4</v>
      </c>
      <c r="J111" s="27">
        <v>46038</v>
      </c>
      <c r="K111" s="26">
        <v>46157</v>
      </c>
      <c r="L111" s="25">
        <f t="shared" si="5"/>
        <v>119</v>
      </c>
      <c r="M111" s="25">
        <f t="shared" si="6"/>
        <v>59.5</v>
      </c>
      <c r="N111" s="25">
        <f t="shared" si="7"/>
        <v>2</v>
      </c>
      <c r="O111" s="24">
        <f t="shared" si="8"/>
        <v>8000000</v>
      </c>
      <c r="P111" s="24">
        <f t="shared" si="9"/>
        <v>24000000</v>
      </c>
      <c r="Q111" s="24" t="e">
        <f>#REF!&lt;=M111</f>
        <v>#REF!</v>
      </c>
      <c r="R111" s="23">
        <v>4000000</v>
      </c>
      <c r="S111" s="21" t="s">
        <v>43</v>
      </c>
      <c r="T111" s="20" t="s">
        <v>225</v>
      </c>
      <c r="U111" s="22" t="s">
        <v>45</v>
      </c>
      <c r="V111" s="21" t="s">
        <v>46</v>
      </c>
      <c r="W111" s="21" t="s">
        <v>47</v>
      </c>
      <c r="X111" s="20" t="s">
        <v>48</v>
      </c>
      <c r="Y111" s="19" t="s">
        <v>49</v>
      </c>
    </row>
    <row r="112" spans="1:25" ht="72" hidden="1" x14ac:dyDescent="0.3">
      <c r="A112" s="32" t="s">
        <v>25</v>
      </c>
      <c r="B112" s="28" t="s">
        <v>429</v>
      </c>
      <c r="C112" s="31">
        <v>46036</v>
      </c>
      <c r="D112" s="20" t="s">
        <v>430</v>
      </c>
      <c r="E112" s="30">
        <v>13200000</v>
      </c>
      <c r="F112" s="20">
        <v>91509364</v>
      </c>
      <c r="G112" s="29" t="s">
        <v>431</v>
      </c>
      <c r="H112" s="28">
        <v>210</v>
      </c>
      <c r="I112" s="21">
        <v>4</v>
      </c>
      <c r="J112" s="27">
        <v>46038</v>
      </c>
      <c r="K112" s="26">
        <v>46157</v>
      </c>
      <c r="L112" s="25">
        <f t="shared" si="5"/>
        <v>119</v>
      </c>
      <c r="M112" s="25">
        <f t="shared" si="6"/>
        <v>59.5</v>
      </c>
      <c r="N112" s="25">
        <f t="shared" si="7"/>
        <v>2</v>
      </c>
      <c r="O112" s="24">
        <f t="shared" si="8"/>
        <v>6600000</v>
      </c>
      <c r="P112" s="24">
        <f t="shared" si="9"/>
        <v>19800000</v>
      </c>
      <c r="Q112" s="24" t="e">
        <f>#REF!&lt;=M112</f>
        <v>#REF!</v>
      </c>
      <c r="R112" s="23">
        <v>3300000</v>
      </c>
      <c r="S112" s="21" t="s">
        <v>43</v>
      </c>
      <c r="T112" s="20" t="s">
        <v>225</v>
      </c>
      <c r="U112" s="22" t="s">
        <v>45</v>
      </c>
      <c r="V112" s="21" t="s">
        <v>46</v>
      </c>
      <c r="W112" s="21" t="s">
        <v>47</v>
      </c>
      <c r="X112" s="20" t="s">
        <v>48</v>
      </c>
      <c r="Y112" s="19" t="s">
        <v>49</v>
      </c>
    </row>
    <row r="113" spans="1:25" ht="60" hidden="1" x14ac:dyDescent="0.3">
      <c r="A113" s="32" t="s">
        <v>25</v>
      </c>
      <c r="B113" s="28" t="s">
        <v>432</v>
      </c>
      <c r="C113" s="31">
        <v>46036</v>
      </c>
      <c r="D113" s="20" t="s">
        <v>433</v>
      </c>
      <c r="E113" s="30">
        <v>17200000</v>
      </c>
      <c r="F113" s="20">
        <v>63356699</v>
      </c>
      <c r="G113" s="29" t="s">
        <v>434</v>
      </c>
      <c r="H113" s="28">
        <v>210</v>
      </c>
      <c r="I113" s="21">
        <v>4</v>
      </c>
      <c r="J113" s="27">
        <v>46038</v>
      </c>
      <c r="K113" s="26">
        <v>46157</v>
      </c>
      <c r="L113" s="25">
        <f t="shared" si="5"/>
        <v>119</v>
      </c>
      <c r="M113" s="25">
        <f t="shared" si="6"/>
        <v>59.5</v>
      </c>
      <c r="N113" s="25">
        <f t="shared" si="7"/>
        <v>2</v>
      </c>
      <c r="O113" s="24">
        <f t="shared" si="8"/>
        <v>8600000</v>
      </c>
      <c r="P113" s="24">
        <f t="shared" si="9"/>
        <v>25800000</v>
      </c>
      <c r="Q113" s="24" t="e">
        <f>#REF!&lt;=M113</f>
        <v>#REF!</v>
      </c>
      <c r="R113" s="23">
        <v>4300000</v>
      </c>
      <c r="S113" s="21" t="s">
        <v>43</v>
      </c>
      <c r="T113" s="20" t="s">
        <v>225</v>
      </c>
      <c r="U113" s="22" t="s">
        <v>45</v>
      </c>
      <c r="V113" s="21" t="s">
        <v>46</v>
      </c>
      <c r="W113" s="21" t="s">
        <v>47</v>
      </c>
      <c r="X113" s="20" t="s">
        <v>48</v>
      </c>
      <c r="Y113" s="19" t="s">
        <v>49</v>
      </c>
    </row>
    <row r="114" spans="1:25" ht="60" hidden="1" x14ac:dyDescent="0.3">
      <c r="A114" s="32" t="s">
        <v>25</v>
      </c>
      <c r="B114" s="28" t="s">
        <v>435</v>
      </c>
      <c r="C114" s="31">
        <v>46036</v>
      </c>
      <c r="D114" s="20" t="s">
        <v>436</v>
      </c>
      <c r="E114" s="30">
        <v>13200000</v>
      </c>
      <c r="F114" s="20">
        <v>1098740092</v>
      </c>
      <c r="G114" s="29" t="s">
        <v>437</v>
      </c>
      <c r="H114" s="28">
        <v>210</v>
      </c>
      <c r="I114" s="21">
        <v>4</v>
      </c>
      <c r="J114" s="27">
        <v>46038</v>
      </c>
      <c r="K114" s="26">
        <v>46157</v>
      </c>
      <c r="L114" s="25">
        <f t="shared" si="5"/>
        <v>119</v>
      </c>
      <c r="M114" s="25">
        <f t="shared" si="6"/>
        <v>59.5</v>
      </c>
      <c r="N114" s="25">
        <f t="shared" si="7"/>
        <v>2</v>
      </c>
      <c r="O114" s="24">
        <f t="shared" si="8"/>
        <v>6600000</v>
      </c>
      <c r="P114" s="24">
        <f t="shared" si="9"/>
        <v>19800000</v>
      </c>
      <c r="Q114" s="24" t="e">
        <f>#REF!&lt;=M114</f>
        <v>#REF!</v>
      </c>
      <c r="R114" s="23">
        <v>3300000</v>
      </c>
      <c r="S114" s="21" t="s">
        <v>43</v>
      </c>
      <c r="T114" s="20" t="s">
        <v>44</v>
      </c>
      <c r="U114" s="22" t="s">
        <v>87</v>
      </c>
      <c r="V114" s="21" t="s">
        <v>46</v>
      </c>
      <c r="W114" s="21" t="s">
        <v>88</v>
      </c>
      <c r="X114" s="20" t="s">
        <v>89</v>
      </c>
      <c r="Y114" s="19" t="s">
        <v>49</v>
      </c>
    </row>
    <row r="115" spans="1:25" ht="48" hidden="1" x14ac:dyDescent="0.3">
      <c r="A115" s="32" t="s">
        <v>25</v>
      </c>
      <c r="B115" s="28" t="s">
        <v>438</v>
      </c>
      <c r="C115" s="31">
        <v>46036</v>
      </c>
      <c r="D115" s="20" t="s">
        <v>439</v>
      </c>
      <c r="E115" s="30">
        <v>13200000</v>
      </c>
      <c r="F115" s="20">
        <v>63560244</v>
      </c>
      <c r="G115" s="29" t="s">
        <v>440</v>
      </c>
      <c r="H115" s="28">
        <v>210</v>
      </c>
      <c r="I115" s="21">
        <v>4</v>
      </c>
      <c r="J115" s="27">
        <v>46038</v>
      </c>
      <c r="K115" s="26">
        <v>46157</v>
      </c>
      <c r="L115" s="25">
        <f t="shared" si="5"/>
        <v>119</v>
      </c>
      <c r="M115" s="25">
        <f t="shared" si="6"/>
        <v>59.5</v>
      </c>
      <c r="N115" s="25">
        <f t="shared" si="7"/>
        <v>2</v>
      </c>
      <c r="O115" s="24">
        <f t="shared" si="8"/>
        <v>6600000</v>
      </c>
      <c r="P115" s="24">
        <f t="shared" si="9"/>
        <v>19800000</v>
      </c>
      <c r="Q115" s="24" t="e">
        <f>#REF!&lt;=M115</f>
        <v>#REF!</v>
      </c>
      <c r="R115" s="23">
        <v>3300000</v>
      </c>
      <c r="S115" s="21" t="s">
        <v>165</v>
      </c>
      <c r="T115" s="20" t="s">
        <v>166</v>
      </c>
      <c r="U115" s="22" t="s">
        <v>441</v>
      </c>
      <c r="V115" s="21" t="s">
        <v>168</v>
      </c>
      <c r="W115" s="21" t="s">
        <v>442</v>
      </c>
      <c r="X115" s="20" t="s">
        <v>443</v>
      </c>
      <c r="Y115" s="19" t="s">
        <v>49</v>
      </c>
    </row>
    <row r="116" spans="1:25" ht="48" hidden="1" x14ac:dyDescent="0.3">
      <c r="A116" s="32" t="s">
        <v>25</v>
      </c>
      <c r="B116" s="28" t="s">
        <v>444</v>
      </c>
      <c r="C116" s="31">
        <v>46036</v>
      </c>
      <c r="D116" s="20" t="s">
        <v>445</v>
      </c>
      <c r="E116" s="30">
        <v>14400000</v>
      </c>
      <c r="F116" s="20">
        <v>1098746434</v>
      </c>
      <c r="G116" s="29" t="s">
        <v>446</v>
      </c>
      <c r="H116" s="28">
        <v>210</v>
      </c>
      <c r="I116" s="21">
        <v>4</v>
      </c>
      <c r="J116" s="27">
        <v>46038</v>
      </c>
      <c r="K116" s="26">
        <v>46157</v>
      </c>
      <c r="L116" s="25">
        <f t="shared" si="5"/>
        <v>119</v>
      </c>
      <c r="M116" s="25">
        <f t="shared" si="6"/>
        <v>59.5</v>
      </c>
      <c r="N116" s="25">
        <f t="shared" si="7"/>
        <v>2</v>
      </c>
      <c r="O116" s="24">
        <f t="shared" si="8"/>
        <v>7200000</v>
      </c>
      <c r="P116" s="24">
        <f t="shared" si="9"/>
        <v>21600000</v>
      </c>
      <c r="Q116" s="24" t="e">
        <f>#REF!&lt;=M116</f>
        <v>#REF!</v>
      </c>
      <c r="R116" s="23">
        <v>3600000</v>
      </c>
      <c r="S116" s="21" t="s">
        <v>29</v>
      </c>
      <c r="T116" s="20"/>
      <c r="U116" s="22" t="s">
        <v>30</v>
      </c>
      <c r="V116" s="21" t="s">
        <v>31</v>
      </c>
      <c r="W116" s="21" t="s">
        <v>32</v>
      </c>
      <c r="X116" s="20" t="s">
        <v>33</v>
      </c>
      <c r="Y116" s="19" t="s">
        <v>34</v>
      </c>
    </row>
    <row r="117" spans="1:25" ht="48" hidden="1" x14ac:dyDescent="0.3">
      <c r="A117" s="32" t="s">
        <v>25</v>
      </c>
      <c r="B117" s="28" t="s">
        <v>447</v>
      </c>
      <c r="C117" s="31">
        <v>46036</v>
      </c>
      <c r="D117" s="20" t="s">
        <v>448</v>
      </c>
      <c r="E117" s="23">
        <v>12000000</v>
      </c>
      <c r="F117" s="20">
        <v>1140888716</v>
      </c>
      <c r="G117" s="29" t="s">
        <v>449</v>
      </c>
      <c r="H117" s="28">
        <v>210</v>
      </c>
      <c r="I117" s="21">
        <v>4</v>
      </c>
      <c r="J117" s="27">
        <v>46038</v>
      </c>
      <c r="K117" s="26">
        <v>46157</v>
      </c>
      <c r="L117" s="25">
        <f t="shared" si="5"/>
        <v>119</v>
      </c>
      <c r="M117" s="25">
        <f t="shared" si="6"/>
        <v>59.5</v>
      </c>
      <c r="N117" s="25">
        <f t="shared" si="7"/>
        <v>2</v>
      </c>
      <c r="O117" s="24">
        <f t="shared" si="8"/>
        <v>6000000</v>
      </c>
      <c r="P117" s="24">
        <f t="shared" si="9"/>
        <v>18000000</v>
      </c>
      <c r="Q117" s="24" t="e">
        <f>#REF!&lt;=M117</f>
        <v>#REF!</v>
      </c>
      <c r="R117" s="23">
        <v>3000000</v>
      </c>
      <c r="S117" s="21" t="s">
        <v>29</v>
      </c>
      <c r="T117" s="20"/>
      <c r="U117" s="22" t="s">
        <v>30</v>
      </c>
      <c r="V117" s="21" t="s">
        <v>31</v>
      </c>
      <c r="W117" s="21" t="s">
        <v>32</v>
      </c>
      <c r="X117" s="20" t="s">
        <v>33</v>
      </c>
      <c r="Y117" s="19" t="s">
        <v>34</v>
      </c>
    </row>
    <row r="118" spans="1:25" ht="36" hidden="1" x14ac:dyDescent="0.3">
      <c r="A118" s="32" t="s">
        <v>25</v>
      </c>
      <c r="B118" s="28" t="s">
        <v>450</v>
      </c>
      <c r="C118" s="31">
        <v>46037</v>
      </c>
      <c r="D118" s="20" t="s">
        <v>451</v>
      </c>
      <c r="E118" s="30">
        <v>13200000</v>
      </c>
      <c r="F118" s="20">
        <v>13539979</v>
      </c>
      <c r="G118" s="29" t="s">
        <v>452</v>
      </c>
      <c r="H118" s="28">
        <v>210</v>
      </c>
      <c r="I118" s="21">
        <v>4</v>
      </c>
      <c r="J118" s="27">
        <v>46038</v>
      </c>
      <c r="K118" s="26">
        <v>46157</v>
      </c>
      <c r="L118" s="25">
        <f t="shared" si="5"/>
        <v>119</v>
      </c>
      <c r="M118" s="25">
        <f t="shared" si="6"/>
        <v>59.5</v>
      </c>
      <c r="N118" s="25">
        <f t="shared" si="7"/>
        <v>2</v>
      </c>
      <c r="O118" s="24">
        <f t="shared" si="8"/>
        <v>6600000</v>
      </c>
      <c r="P118" s="24">
        <f t="shared" si="9"/>
        <v>19800000</v>
      </c>
      <c r="Q118" s="24" t="e">
        <f>#REF!&lt;=M118</f>
        <v>#REF!</v>
      </c>
      <c r="R118" s="23">
        <v>3300000</v>
      </c>
      <c r="S118" s="21" t="s">
        <v>38</v>
      </c>
      <c r="T118" s="20" t="s">
        <v>161</v>
      </c>
      <c r="U118" s="22" t="s">
        <v>30</v>
      </c>
      <c r="V118" s="21" t="s">
        <v>31</v>
      </c>
      <c r="W118" s="21" t="s">
        <v>32</v>
      </c>
      <c r="X118" s="20" t="s">
        <v>33</v>
      </c>
      <c r="Y118" s="19" t="s">
        <v>34</v>
      </c>
    </row>
    <row r="119" spans="1:25" ht="48" hidden="1" x14ac:dyDescent="0.3">
      <c r="A119" s="32" t="s">
        <v>25</v>
      </c>
      <c r="B119" s="28" t="s">
        <v>453</v>
      </c>
      <c r="C119" s="31">
        <v>46037</v>
      </c>
      <c r="D119" s="20" t="s">
        <v>454</v>
      </c>
      <c r="E119" s="30">
        <v>12000000</v>
      </c>
      <c r="F119" s="20">
        <v>1098741643</v>
      </c>
      <c r="G119" s="29" t="s">
        <v>455</v>
      </c>
      <c r="H119" s="28">
        <v>210</v>
      </c>
      <c r="I119" s="21">
        <v>4</v>
      </c>
      <c r="J119" s="27">
        <v>46038</v>
      </c>
      <c r="K119" s="26">
        <v>46157</v>
      </c>
      <c r="L119" s="25">
        <f t="shared" si="5"/>
        <v>119</v>
      </c>
      <c r="M119" s="25">
        <f t="shared" si="6"/>
        <v>59.5</v>
      </c>
      <c r="N119" s="25">
        <f t="shared" si="7"/>
        <v>2</v>
      </c>
      <c r="O119" s="24">
        <f t="shared" si="8"/>
        <v>6000000</v>
      </c>
      <c r="P119" s="24">
        <f t="shared" si="9"/>
        <v>18000000</v>
      </c>
      <c r="Q119" s="24" t="e">
        <f>#REF!&lt;=M119</f>
        <v>#REF!</v>
      </c>
      <c r="R119" s="23">
        <v>3000000</v>
      </c>
      <c r="S119" s="21" t="s">
        <v>165</v>
      </c>
      <c r="T119" s="20" t="s">
        <v>166</v>
      </c>
      <c r="U119" s="22" t="s">
        <v>167</v>
      </c>
      <c r="V119" s="21" t="s">
        <v>168</v>
      </c>
      <c r="W119" s="21" t="s">
        <v>169</v>
      </c>
      <c r="X119" s="20" t="s">
        <v>170</v>
      </c>
      <c r="Y119" s="19" t="s">
        <v>49</v>
      </c>
    </row>
    <row r="120" spans="1:25" ht="36" hidden="1" x14ac:dyDescent="0.3">
      <c r="A120" s="32" t="s">
        <v>25</v>
      </c>
      <c r="B120" s="28" t="s">
        <v>456</v>
      </c>
      <c r="C120" s="31">
        <v>46037</v>
      </c>
      <c r="D120" s="20" t="s">
        <v>457</v>
      </c>
      <c r="E120" s="30">
        <v>17200000</v>
      </c>
      <c r="F120" s="20">
        <v>1098655336</v>
      </c>
      <c r="G120" s="29" t="s">
        <v>458</v>
      </c>
      <c r="H120" s="28">
        <v>210</v>
      </c>
      <c r="I120" s="21">
        <v>4</v>
      </c>
      <c r="J120" s="27">
        <v>46038</v>
      </c>
      <c r="K120" s="26">
        <v>46157</v>
      </c>
      <c r="L120" s="25">
        <f t="shared" si="5"/>
        <v>119</v>
      </c>
      <c r="M120" s="25">
        <f t="shared" si="6"/>
        <v>59.5</v>
      </c>
      <c r="N120" s="25">
        <f t="shared" si="7"/>
        <v>2</v>
      </c>
      <c r="O120" s="24">
        <f t="shared" si="8"/>
        <v>8600000</v>
      </c>
      <c r="P120" s="24">
        <f t="shared" si="9"/>
        <v>25800000</v>
      </c>
      <c r="Q120" s="24" t="e">
        <f>#REF!&lt;=M120</f>
        <v>#REF!</v>
      </c>
      <c r="R120" s="23">
        <v>4300000</v>
      </c>
      <c r="S120" s="21" t="s">
        <v>29</v>
      </c>
      <c r="T120" s="20"/>
      <c r="U120" s="22" t="s">
        <v>30</v>
      </c>
      <c r="V120" s="21" t="s">
        <v>31</v>
      </c>
      <c r="W120" s="21" t="s">
        <v>32</v>
      </c>
      <c r="X120" s="20" t="s">
        <v>33</v>
      </c>
      <c r="Y120" s="19" t="s">
        <v>34</v>
      </c>
    </row>
    <row r="121" spans="1:25" ht="60" hidden="1" x14ac:dyDescent="0.3">
      <c r="A121" s="32" t="s">
        <v>25</v>
      </c>
      <c r="B121" s="28" t="s">
        <v>459</v>
      </c>
      <c r="C121" s="31">
        <v>46037</v>
      </c>
      <c r="D121" s="20" t="s">
        <v>460</v>
      </c>
      <c r="E121" s="30">
        <v>20000000</v>
      </c>
      <c r="F121" s="20">
        <v>91499815</v>
      </c>
      <c r="G121" s="29" t="s">
        <v>461</v>
      </c>
      <c r="H121" s="28">
        <v>210</v>
      </c>
      <c r="I121" s="21">
        <v>4</v>
      </c>
      <c r="J121" s="27">
        <v>46038</v>
      </c>
      <c r="K121" s="26">
        <v>46157</v>
      </c>
      <c r="L121" s="25">
        <f t="shared" si="5"/>
        <v>119</v>
      </c>
      <c r="M121" s="25">
        <f t="shared" si="6"/>
        <v>59.5</v>
      </c>
      <c r="N121" s="25">
        <f t="shared" si="7"/>
        <v>2</v>
      </c>
      <c r="O121" s="24">
        <f t="shared" si="8"/>
        <v>10000000</v>
      </c>
      <c r="P121" s="24">
        <f t="shared" si="9"/>
        <v>30000000</v>
      </c>
      <c r="Q121" s="24" t="e">
        <f>#REF!&lt;=M121</f>
        <v>#REF!</v>
      </c>
      <c r="R121" s="23">
        <v>5000000</v>
      </c>
      <c r="S121" s="21" t="s">
        <v>73</v>
      </c>
      <c r="T121" s="20" t="s">
        <v>74</v>
      </c>
      <c r="U121" s="22" t="s">
        <v>204</v>
      </c>
      <c r="V121" s="21" t="s">
        <v>46</v>
      </c>
      <c r="W121" s="21" t="s">
        <v>205</v>
      </c>
      <c r="X121" s="20" t="s">
        <v>206</v>
      </c>
      <c r="Y121" s="19" t="s">
        <v>49</v>
      </c>
    </row>
    <row r="122" spans="1:25" ht="72" hidden="1" x14ac:dyDescent="0.3">
      <c r="A122" s="32" t="s">
        <v>25</v>
      </c>
      <c r="B122" s="28" t="s">
        <v>462</v>
      </c>
      <c r="C122" s="31">
        <v>46037</v>
      </c>
      <c r="D122" s="20" t="s">
        <v>463</v>
      </c>
      <c r="E122" s="30">
        <v>18800000</v>
      </c>
      <c r="F122" s="20">
        <v>91251758</v>
      </c>
      <c r="G122" s="29" t="s">
        <v>464</v>
      </c>
      <c r="H122" s="28">
        <v>210</v>
      </c>
      <c r="I122" s="21">
        <v>4</v>
      </c>
      <c r="J122" s="27">
        <v>46038</v>
      </c>
      <c r="K122" s="26">
        <v>46157</v>
      </c>
      <c r="L122" s="25">
        <f t="shared" si="5"/>
        <v>119</v>
      </c>
      <c r="M122" s="25">
        <f t="shared" si="6"/>
        <v>59.5</v>
      </c>
      <c r="N122" s="25">
        <f t="shared" si="7"/>
        <v>2</v>
      </c>
      <c r="O122" s="24">
        <f t="shared" si="8"/>
        <v>9400000</v>
      </c>
      <c r="P122" s="24">
        <f t="shared" si="9"/>
        <v>28200000</v>
      </c>
      <c r="Q122" s="24" t="e">
        <f>#REF!&lt;=M122</f>
        <v>#REF!</v>
      </c>
      <c r="R122" s="23">
        <v>4700000</v>
      </c>
      <c r="S122" s="21" t="s">
        <v>73</v>
      </c>
      <c r="T122" s="20" t="s">
        <v>74</v>
      </c>
      <c r="U122" s="22" t="s">
        <v>204</v>
      </c>
      <c r="V122" s="21" t="s">
        <v>46</v>
      </c>
      <c r="W122" s="21" t="s">
        <v>205</v>
      </c>
      <c r="X122" s="20" t="s">
        <v>206</v>
      </c>
      <c r="Y122" s="19" t="s">
        <v>49</v>
      </c>
    </row>
    <row r="123" spans="1:25" ht="60" hidden="1" x14ac:dyDescent="0.3">
      <c r="A123" s="32" t="s">
        <v>25</v>
      </c>
      <c r="B123" s="28" t="s">
        <v>465</v>
      </c>
      <c r="C123" s="31">
        <v>46037</v>
      </c>
      <c r="D123" s="20" t="s">
        <v>466</v>
      </c>
      <c r="E123" s="30">
        <v>10000000</v>
      </c>
      <c r="F123" s="20">
        <v>28049339</v>
      </c>
      <c r="G123" s="29" t="s">
        <v>467</v>
      </c>
      <c r="H123" s="28">
        <v>210</v>
      </c>
      <c r="I123" s="21">
        <v>4</v>
      </c>
      <c r="J123" s="27">
        <v>46039</v>
      </c>
      <c r="K123" s="26">
        <v>46158</v>
      </c>
      <c r="L123" s="25">
        <f t="shared" si="5"/>
        <v>119</v>
      </c>
      <c r="M123" s="25">
        <f t="shared" si="6"/>
        <v>59.5</v>
      </c>
      <c r="N123" s="25">
        <f t="shared" si="7"/>
        <v>2</v>
      </c>
      <c r="O123" s="24">
        <f t="shared" si="8"/>
        <v>5000000</v>
      </c>
      <c r="P123" s="24">
        <f t="shared" si="9"/>
        <v>15000000</v>
      </c>
      <c r="Q123" s="24" t="e">
        <f>#REF!&lt;=M123</f>
        <v>#REF!</v>
      </c>
      <c r="R123" s="23">
        <v>2500000</v>
      </c>
      <c r="S123" s="21" t="s">
        <v>401</v>
      </c>
      <c r="T123" s="20"/>
      <c r="U123" s="22" t="s">
        <v>30</v>
      </c>
      <c r="V123" s="21" t="s">
        <v>31</v>
      </c>
      <c r="W123" s="21" t="s">
        <v>32</v>
      </c>
      <c r="X123" s="20" t="s">
        <v>33</v>
      </c>
      <c r="Y123" s="19" t="s">
        <v>34</v>
      </c>
    </row>
    <row r="124" spans="1:25" ht="72" hidden="1" x14ac:dyDescent="0.3">
      <c r="A124" s="32" t="s">
        <v>25</v>
      </c>
      <c r="B124" s="28" t="s">
        <v>468</v>
      </c>
      <c r="C124" s="31">
        <v>46031</v>
      </c>
      <c r="D124" s="20" t="s">
        <v>469</v>
      </c>
      <c r="E124" s="30">
        <v>8800000</v>
      </c>
      <c r="F124" s="20">
        <v>13905905</v>
      </c>
      <c r="G124" s="29" t="s">
        <v>470</v>
      </c>
      <c r="H124" s="28">
        <v>210</v>
      </c>
      <c r="I124" s="21">
        <v>4</v>
      </c>
      <c r="J124" s="27">
        <v>46041</v>
      </c>
      <c r="K124" s="26">
        <v>46160</v>
      </c>
      <c r="L124" s="25">
        <f t="shared" si="5"/>
        <v>119</v>
      </c>
      <c r="M124" s="25">
        <f t="shared" si="6"/>
        <v>59.5</v>
      </c>
      <c r="N124" s="25">
        <f t="shared" si="7"/>
        <v>2</v>
      </c>
      <c r="O124" s="24">
        <f t="shared" si="8"/>
        <v>4400000</v>
      </c>
      <c r="P124" s="24">
        <f t="shared" si="9"/>
        <v>13200000</v>
      </c>
      <c r="Q124" s="24" t="e">
        <f>#REF!&lt;=M124</f>
        <v>#REF!</v>
      </c>
      <c r="R124" s="23">
        <v>2200000</v>
      </c>
      <c r="S124" s="21" t="s">
        <v>165</v>
      </c>
      <c r="T124" s="20" t="s">
        <v>275</v>
      </c>
      <c r="U124" s="22" t="s">
        <v>276</v>
      </c>
      <c r="V124" s="21" t="s">
        <v>277</v>
      </c>
      <c r="W124" s="21" t="s">
        <v>278</v>
      </c>
      <c r="X124" s="20" t="s">
        <v>279</v>
      </c>
      <c r="Y124" s="19" t="s">
        <v>49</v>
      </c>
    </row>
    <row r="125" spans="1:25" ht="72" hidden="1" x14ac:dyDescent="0.3">
      <c r="A125" s="32" t="s">
        <v>25</v>
      </c>
      <c r="B125" s="28" t="s">
        <v>471</v>
      </c>
      <c r="C125" s="31">
        <v>46035</v>
      </c>
      <c r="D125" s="20" t="s">
        <v>472</v>
      </c>
      <c r="E125" s="30">
        <v>16000000</v>
      </c>
      <c r="F125" s="20">
        <v>1095797566</v>
      </c>
      <c r="G125" s="29" t="s">
        <v>473</v>
      </c>
      <c r="H125" s="28">
        <v>210</v>
      </c>
      <c r="I125" s="21">
        <v>4</v>
      </c>
      <c r="J125" s="27">
        <v>46041</v>
      </c>
      <c r="K125" s="26">
        <v>46160</v>
      </c>
      <c r="L125" s="25">
        <f t="shared" si="5"/>
        <v>119</v>
      </c>
      <c r="M125" s="25">
        <f t="shared" si="6"/>
        <v>59.5</v>
      </c>
      <c r="N125" s="25">
        <f t="shared" si="7"/>
        <v>2</v>
      </c>
      <c r="O125" s="24">
        <f t="shared" si="8"/>
        <v>8000000</v>
      </c>
      <c r="P125" s="24">
        <f t="shared" si="9"/>
        <v>24000000</v>
      </c>
      <c r="Q125" s="24" t="e">
        <f>#REF!&lt;=M125</f>
        <v>#REF!</v>
      </c>
      <c r="R125" s="23">
        <v>4000000</v>
      </c>
      <c r="S125" s="21" t="s">
        <v>165</v>
      </c>
      <c r="T125" s="20" t="s">
        <v>275</v>
      </c>
      <c r="U125" s="22" t="s">
        <v>276</v>
      </c>
      <c r="V125" s="20" t="s">
        <v>277</v>
      </c>
      <c r="W125" s="20" t="s">
        <v>278</v>
      </c>
      <c r="X125" s="20" t="s">
        <v>279</v>
      </c>
      <c r="Y125" s="19" t="s">
        <v>49</v>
      </c>
    </row>
    <row r="126" spans="1:25" ht="48" hidden="1" x14ac:dyDescent="0.3">
      <c r="A126" s="32" t="s">
        <v>25</v>
      </c>
      <c r="B126" s="28" t="s">
        <v>474</v>
      </c>
      <c r="C126" s="31">
        <v>46035</v>
      </c>
      <c r="D126" s="20" t="s">
        <v>475</v>
      </c>
      <c r="E126" s="30">
        <v>13200000</v>
      </c>
      <c r="F126" s="20">
        <v>1098724320</v>
      </c>
      <c r="G126" s="29" t="s">
        <v>476</v>
      </c>
      <c r="H126" s="28">
        <v>210</v>
      </c>
      <c r="I126" s="21">
        <v>4</v>
      </c>
      <c r="J126" s="27">
        <v>46041</v>
      </c>
      <c r="K126" s="26">
        <v>46160</v>
      </c>
      <c r="L126" s="25">
        <f t="shared" si="5"/>
        <v>119</v>
      </c>
      <c r="M126" s="25">
        <f t="shared" si="6"/>
        <v>59.5</v>
      </c>
      <c r="N126" s="25">
        <f t="shared" si="7"/>
        <v>2</v>
      </c>
      <c r="O126" s="24">
        <f t="shared" si="8"/>
        <v>6600000</v>
      </c>
      <c r="P126" s="24">
        <f t="shared" si="9"/>
        <v>19800000</v>
      </c>
      <c r="Q126" s="24" t="e">
        <f>#REF!&lt;=M126</f>
        <v>#REF!</v>
      </c>
      <c r="R126" s="23">
        <v>3300000</v>
      </c>
      <c r="S126" s="21" t="s">
        <v>66</v>
      </c>
      <c r="T126" s="20"/>
      <c r="U126" s="22" t="s">
        <v>67</v>
      </c>
      <c r="V126" s="21" t="s">
        <v>46</v>
      </c>
      <c r="W126" s="21" t="s">
        <v>68</v>
      </c>
      <c r="X126" s="20" t="s">
        <v>69</v>
      </c>
      <c r="Y126" s="19" t="s">
        <v>49</v>
      </c>
    </row>
    <row r="127" spans="1:25" ht="48" hidden="1" x14ac:dyDescent="0.3">
      <c r="A127" s="32" t="s">
        <v>25</v>
      </c>
      <c r="B127" s="28" t="s">
        <v>477</v>
      </c>
      <c r="C127" s="31">
        <v>46035</v>
      </c>
      <c r="D127" s="20" t="s">
        <v>478</v>
      </c>
      <c r="E127" s="30">
        <v>13200000</v>
      </c>
      <c r="F127" s="20">
        <v>1002256362</v>
      </c>
      <c r="G127" s="29" t="s">
        <v>479</v>
      </c>
      <c r="H127" s="28">
        <v>210</v>
      </c>
      <c r="I127" s="21">
        <v>4</v>
      </c>
      <c r="J127" s="27">
        <v>46041</v>
      </c>
      <c r="K127" s="26">
        <v>46160</v>
      </c>
      <c r="L127" s="25">
        <f t="shared" si="5"/>
        <v>119</v>
      </c>
      <c r="M127" s="25">
        <f t="shared" si="6"/>
        <v>59.5</v>
      </c>
      <c r="N127" s="25">
        <f t="shared" si="7"/>
        <v>2</v>
      </c>
      <c r="O127" s="24">
        <f t="shared" si="8"/>
        <v>6600000</v>
      </c>
      <c r="P127" s="24">
        <f t="shared" si="9"/>
        <v>19800000</v>
      </c>
      <c r="Q127" s="24" t="e">
        <f>#REF!&lt;=M127</f>
        <v>#REF!</v>
      </c>
      <c r="R127" s="23">
        <v>3300000</v>
      </c>
      <c r="S127" s="21" t="s">
        <v>73</v>
      </c>
      <c r="T127" s="20" t="s">
        <v>362</v>
      </c>
      <c r="U127" s="22" t="s">
        <v>480</v>
      </c>
      <c r="V127" s="21" t="s">
        <v>481</v>
      </c>
      <c r="W127" s="21" t="s">
        <v>365</v>
      </c>
      <c r="X127" s="20" t="s">
        <v>366</v>
      </c>
      <c r="Y127" s="19" t="s">
        <v>49</v>
      </c>
    </row>
    <row r="128" spans="1:25" ht="48" hidden="1" x14ac:dyDescent="0.3">
      <c r="A128" s="32" t="s">
        <v>25</v>
      </c>
      <c r="B128" s="28" t="s">
        <v>482</v>
      </c>
      <c r="C128" s="35" t="s">
        <v>483</v>
      </c>
      <c r="D128" s="20" t="s">
        <v>484</v>
      </c>
      <c r="E128" s="30">
        <v>13200000</v>
      </c>
      <c r="F128" s="20">
        <v>1098821657</v>
      </c>
      <c r="G128" s="29" t="s">
        <v>485</v>
      </c>
      <c r="H128" s="28">
        <v>210</v>
      </c>
      <c r="I128" s="21">
        <v>4</v>
      </c>
      <c r="J128" s="27">
        <v>46041</v>
      </c>
      <c r="K128" s="26">
        <v>46160</v>
      </c>
      <c r="L128" s="25">
        <f t="shared" si="5"/>
        <v>119</v>
      </c>
      <c r="M128" s="25">
        <f t="shared" si="6"/>
        <v>59.5</v>
      </c>
      <c r="N128" s="25">
        <f t="shared" si="7"/>
        <v>2</v>
      </c>
      <c r="O128" s="24">
        <f t="shared" si="8"/>
        <v>6600000</v>
      </c>
      <c r="P128" s="24">
        <f t="shared" si="9"/>
        <v>19800000</v>
      </c>
      <c r="Q128" s="24" t="e">
        <f>#REF!&lt;=M128</f>
        <v>#REF!</v>
      </c>
      <c r="R128" s="23">
        <v>3300000</v>
      </c>
      <c r="S128" s="21" t="s">
        <v>73</v>
      </c>
      <c r="T128" s="20" t="s">
        <v>362</v>
      </c>
      <c r="U128" s="22" t="s">
        <v>480</v>
      </c>
      <c r="V128" s="21" t="s">
        <v>481</v>
      </c>
      <c r="W128" s="21" t="s">
        <v>365</v>
      </c>
      <c r="X128" s="20" t="s">
        <v>366</v>
      </c>
      <c r="Y128" s="19" t="s">
        <v>49</v>
      </c>
    </row>
    <row r="129" spans="1:25" ht="48" hidden="1" x14ac:dyDescent="0.3">
      <c r="A129" s="32" t="s">
        <v>25</v>
      </c>
      <c r="B129" s="28" t="s">
        <v>486</v>
      </c>
      <c r="C129" s="31">
        <v>46036</v>
      </c>
      <c r="D129" s="20" t="s">
        <v>487</v>
      </c>
      <c r="E129" s="30">
        <v>15920000</v>
      </c>
      <c r="F129" s="20">
        <v>1098716044</v>
      </c>
      <c r="G129" s="29" t="s">
        <v>488</v>
      </c>
      <c r="H129" s="28">
        <v>210</v>
      </c>
      <c r="I129" s="21">
        <v>4</v>
      </c>
      <c r="J129" s="27">
        <v>46041</v>
      </c>
      <c r="K129" s="26">
        <v>46160</v>
      </c>
      <c r="L129" s="25">
        <f t="shared" si="5"/>
        <v>119</v>
      </c>
      <c r="M129" s="25">
        <f t="shared" si="6"/>
        <v>59.5</v>
      </c>
      <c r="N129" s="25">
        <f t="shared" si="7"/>
        <v>2</v>
      </c>
      <c r="O129" s="24">
        <f t="shared" si="8"/>
        <v>7960000</v>
      </c>
      <c r="P129" s="24">
        <f t="shared" si="9"/>
        <v>23880000</v>
      </c>
      <c r="Q129" s="24" t="e">
        <f>#REF!&lt;=M129</f>
        <v>#REF!</v>
      </c>
      <c r="R129" s="23">
        <v>3980000</v>
      </c>
      <c r="S129" s="21" t="s">
        <v>73</v>
      </c>
      <c r="T129" s="20" t="s">
        <v>362</v>
      </c>
      <c r="U129" s="22" t="s">
        <v>480</v>
      </c>
      <c r="V129" s="21" t="s">
        <v>481</v>
      </c>
      <c r="W129" s="21" t="s">
        <v>365</v>
      </c>
      <c r="X129" s="20" t="s">
        <v>366</v>
      </c>
      <c r="Y129" s="19" t="s">
        <v>49</v>
      </c>
    </row>
    <row r="130" spans="1:25" ht="48" hidden="1" x14ac:dyDescent="0.3">
      <c r="A130" s="32" t="s">
        <v>25</v>
      </c>
      <c r="B130" s="28" t="s">
        <v>489</v>
      </c>
      <c r="C130" s="31">
        <v>46036</v>
      </c>
      <c r="D130" s="20" t="s">
        <v>490</v>
      </c>
      <c r="E130" s="30">
        <v>22000000</v>
      </c>
      <c r="F130" s="20">
        <v>28090955</v>
      </c>
      <c r="G130" s="29" t="s">
        <v>491</v>
      </c>
      <c r="H130" s="28">
        <v>210</v>
      </c>
      <c r="I130" s="21">
        <v>4</v>
      </c>
      <c r="J130" s="27">
        <v>46041</v>
      </c>
      <c r="K130" s="26">
        <v>46160</v>
      </c>
      <c r="L130" s="25">
        <f t="shared" ref="L130:L193" si="10">K130-J130</f>
        <v>119</v>
      </c>
      <c r="M130" s="25">
        <f t="shared" ref="M130:M193" si="11">L130/2</f>
        <v>59.5</v>
      </c>
      <c r="N130" s="25">
        <f t="shared" ref="N130:N193" si="12">I130/2</f>
        <v>2</v>
      </c>
      <c r="O130" s="24">
        <f t="shared" ref="O130:O193" si="13">R130*N130</f>
        <v>11000000</v>
      </c>
      <c r="P130" s="24">
        <f t="shared" ref="P130:P193" si="14">E130+O130</f>
        <v>33000000</v>
      </c>
      <c r="Q130" s="24" t="e">
        <f>#REF!&lt;=M130</f>
        <v>#REF!</v>
      </c>
      <c r="R130" s="23">
        <v>5500000</v>
      </c>
      <c r="S130" s="21" t="s">
        <v>38</v>
      </c>
      <c r="T130" s="20" t="s">
        <v>334</v>
      </c>
      <c r="U130" s="22" t="s">
        <v>30</v>
      </c>
      <c r="V130" s="21" t="s">
        <v>31</v>
      </c>
      <c r="W130" s="21" t="s">
        <v>32</v>
      </c>
      <c r="X130" s="20" t="s">
        <v>33</v>
      </c>
      <c r="Y130" s="19" t="s">
        <v>34</v>
      </c>
    </row>
    <row r="131" spans="1:25" ht="60" hidden="1" x14ac:dyDescent="0.3">
      <c r="A131" s="32" t="s">
        <v>25</v>
      </c>
      <c r="B131" s="28" t="s">
        <v>492</v>
      </c>
      <c r="C131" s="31">
        <v>46036</v>
      </c>
      <c r="D131" s="20" t="s">
        <v>493</v>
      </c>
      <c r="E131" s="30">
        <v>12000000</v>
      </c>
      <c r="F131" s="20">
        <v>1098716630</v>
      </c>
      <c r="G131" s="29" t="s">
        <v>494</v>
      </c>
      <c r="H131" s="28">
        <v>210</v>
      </c>
      <c r="I131" s="21">
        <v>4</v>
      </c>
      <c r="J131" s="27">
        <v>46041</v>
      </c>
      <c r="K131" s="26">
        <v>46160</v>
      </c>
      <c r="L131" s="25">
        <f t="shared" si="10"/>
        <v>119</v>
      </c>
      <c r="M131" s="25">
        <f t="shared" si="11"/>
        <v>59.5</v>
      </c>
      <c r="N131" s="25">
        <f t="shared" si="12"/>
        <v>2</v>
      </c>
      <c r="O131" s="24">
        <f t="shared" si="13"/>
        <v>6000000</v>
      </c>
      <c r="P131" s="24">
        <f t="shared" si="14"/>
        <v>18000000</v>
      </c>
      <c r="Q131" s="24" t="e">
        <f>#REF!&lt;=M131</f>
        <v>#REF!</v>
      </c>
      <c r="R131" s="23">
        <v>3000000</v>
      </c>
      <c r="S131" s="21" t="s">
        <v>43</v>
      </c>
      <c r="T131" s="20" t="s">
        <v>100</v>
      </c>
      <c r="U131" s="22" t="s">
        <v>45</v>
      </c>
      <c r="V131" s="21" t="s">
        <v>46</v>
      </c>
      <c r="W131" s="21" t="s">
        <v>47</v>
      </c>
      <c r="X131" s="20" t="s">
        <v>48</v>
      </c>
      <c r="Y131" s="19" t="s">
        <v>49</v>
      </c>
    </row>
    <row r="132" spans="1:25" ht="48" hidden="1" x14ac:dyDescent="0.3">
      <c r="A132" s="32" t="s">
        <v>25</v>
      </c>
      <c r="B132" s="28" t="s">
        <v>495</v>
      </c>
      <c r="C132" s="31">
        <v>46036</v>
      </c>
      <c r="D132" s="20" t="s">
        <v>496</v>
      </c>
      <c r="E132" s="30">
        <v>22000000</v>
      </c>
      <c r="F132" s="20">
        <v>1098763128</v>
      </c>
      <c r="G132" s="29" t="s">
        <v>497</v>
      </c>
      <c r="H132" s="28">
        <v>210</v>
      </c>
      <c r="I132" s="21">
        <v>4</v>
      </c>
      <c r="J132" s="27">
        <v>46041</v>
      </c>
      <c r="K132" s="26">
        <v>46160</v>
      </c>
      <c r="L132" s="25">
        <f t="shared" si="10"/>
        <v>119</v>
      </c>
      <c r="M132" s="25">
        <f t="shared" si="11"/>
        <v>59.5</v>
      </c>
      <c r="N132" s="25">
        <f t="shared" si="12"/>
        <v>2</v>
      </c>
      <c r="O132" s="24">
        <f t="shared" si="13"/>
        <v>11000000</v>
      </c>
      <c r="P132" s="24">
        <f t="shared" si="14"/>
        <v>33000000</v>
      </c>
      <c r="Q132" s="24" t="e">
        <f>#REF!&lt;=M132</f>
        <v>#REF!</v>
      </c>
      <c r="R132" s="23">
        <v>5500000</v>
      </c>
      <c r="S132" s="21" t="s">
        <v>73</v>
      </c>
      <c r="T132" s="20" t="s">
        <v>362</v>
      </c>
      <c r="U132" s="22" t="s">
        <v>480</v>
      </c>
      <c r="V132" s="21" t="s">
        <v>481</v>
      </c>
      <c r="W132" s="21" t="s">
        <v>365</v>
      </c>
      <c r="X132" s="20" t="s">
        <v>366</v>
      </c>
      <c r="Y132" s="19" t="s">
        <v>49</v>
      </c>
    </row>
    <row r="133" spans="1:25" ht="60" hidden="1" x14ac:dyDescent="0.3">
      <c r="A133" s="32" t="s">
        <v>25</v>
      </c>
      <c r="B133" s="28" t="s">
        <v>498</v>
      </c>
      <c r="C133" s="31">
        <v>46036</v>
      </c>
      <c r="D133" s="20" t="s">
        <v>499</v>
      </c>
      <c r="E133" s="23">
        <v>12000000</v>
      </c>
      <c r="F133" s="20">
        <v>1102367178</v>
      </c>
      <c r="G133" s="29" t="s">
        <v>500</v>
      </c>
      <c r="H133" s="28">
        <v>210</v>
      </c>
      <c r="I133" s="21">
        <v>4</v>
      </c>
      <c r="J133" s="27">
        <v>46041</v>
      </c>
      <c r="K133" s="26">
        <v>46160</v>
      </c>
      <c r="L133" s="25">
        <f t="shared" si="10"/>
        <v>119</v>
      </c>
      <c r="M133" s="25">
        <f t="shared" si="11"/>
        <v>59.5</v>
      </c>
      <c r="N133" s="25">
        <f t="shared" si="12"/>
        <v>2</v>
      </c>
      <c r="O133" s="24">
        <f t="shared" si="13"/>
        <v>6000000</v>
      </c>
      <c r="P133" s="24">
        <f t="shared" si="14"/>
        <v>18000000</v>
      </c>
      <c r="Q133" s="24" t="e">
        <f>#REF!&lt;=M133</f>
        <v>#REF!</v>
      </c>
      <c r="R133" s="23">
        <v>3000000</v>
      </c>
      <c r="S133" s="21" t="s">
        <v>43</v>
      </c>
      <c r="T133" s="20" t="s">
        <v>100</v>
      </c>
      <c r="U133" s="22" t="s">
        <v>45</v>
      </c>
      <c r="V133" s="21" t="s">
        <v>46</v>
      </c>
      <c r="W133" s="21" t="s">
        <v>47</v>
      </c>
      <c r="X133" s="20" t="s">
        <v>48</v>
      </c>
      <c r="Y133" s="19" t="s">
        <v>49</v>
      </c>
    </row>
    <row r="134" spans="1:25" ht="48" hidden="1" x14ac:dyDescent="0.3">
      <c r="A134" s="32" t="s">
        <v>25</v>
      </c>
      <c r="B134" s="28" t="s">
        <v>501</v>
      </c>
      <c r="C134" s="31">
        <v>46036</v>
      </c>
      <c r="D134" s="20" t="s">
        <v>502</v>
      </c>
      <c r="E134" s="30">
        <v>16000000</v>
      </c>
      <c r="F134" s="20">
        <v>1098697399</v>
      </c>
      <c r="G134" s="29" t="s">
        <v>503</v>
      </c>
      <c r="H134" s="28">
        <v>210</v>
      </c>
      <c r="I134" s="21">
        <v>4</v>
      </c>
      <c r="J134" s="27">
        <v>46041</v>
      </c>
      <c r="K134" s="26">
        <v>46160</v>
      </c>
      <c r="L134" s="25">
        <f t="shared" si="10"/>
        <v>119</v>
      </c>
      <c r="M134" s="25">
        <f t="shared" si="11"/>
        <v>59.5</v>
      </c>
      <c r="N134" s="25">
        <f t="shared" si="12"/>
        <v>2</v>
      </c>
      <c r="O134" s="24">
        <f t="shared" si="13"/>
        <v>8000000</v>
      </c>
      <c r="P134" s="24">
        <f t="shared" si="14"/>
        <v>24000000</v>
      </c>
      <c r="Q134" s="24" t="e">
        <f>#REF!&lt;=M134</f>
        <v>#REF!</v>
      </c>
      <c r="R134" s="23">
        <v>4000000</v>
      </c>
      <c r="S134" s="21" t="s">
        <v>73</v>
      </c>
      <c r="T134" s="20" t="s">
        <v>362</v>
      </c>
      <c r="U134" s="22" t="s">
        <v>480</v>
      </c>
      <c r="V134" s="21" t="s">
        <v>481</v>
      </c>
      <c r="W134" s="21" t="s">
        <v>365</v>
      </c>
      <c r="X134" s="20" t="s">
        <v>366</v>
      </c>
      <c r="Y134" s="19" t="s">
        <v>49</v>
      </c>
    </row>
    <row r="135" spans="1:25" ht="72" hidden="1" x14ac:dyDescent="0.3">
      <c r="A135" s="32" t="s">
        <v>25</v>
      </c>
      <c r="B135" s="28" t="s">
        <v>504</v>
      </c>
      <c r="C135" s="31">
        <v>46036</v>
      </c>
      <c r="D135" s="20" t="s">
        <v>505</v>
      </c>
      <c r="E135" s="30">
        <v>14400000</v>
      </c>
      <c r="F135" s="20">
        <v>63558788</v>
      </c>
      <c r="G135" s="29" t="s">
        <v>506</v>
      </c>
      <c r="H135" s="28">
        <v>210</v>
      </c>
      <c r="I135" s="21">
        <v>4</v>
      </c>
      <c r="J135" s="27">
        <v>46041</v>
      </c>
      <c r="K135" s="26">
        <v>46160</v>
      </c>
      <c r="L135" s="25">
        <f t="shared" si="10"/>
        <v>119</v>
      </c>
      <c r="M135" s="25">
        <f t="shared" si="11"/>
        <v>59.5</v>
      </c>
      <c r="N135" s="25">
        <f t="shared" si="12"/>
        <v>2</v>
      </c>
      <c r="O135" s="24">
        <f t="shared" si="13"/>
        <v>7200000</v>
      </c>
      <c r="P135" s="24">
        <f t="shared" si="14"/>
        <v>21600000</v>
      </c>
      <c r="Q135" s="24" t="e">
        <f>#REF!&lt;=M135</f>
        <v>#REF!</v>
      </c>
      <c r="R135" s="23">
        <v>3600000</v>
      </c>
      <c r="S135" s="21" t="s">
        <v>165</v>
      </c>
      <c r="T135" s="20" t="s">
        <v>275</v>
      </c>
      <c r="U135" s="22" t="s">
        <v>276</v>
      </c>
      <c r="V135" s="20" t="s">
        <v>277</v>
      </c>
      <c r="W135" s="20" t="s">
        <v>278</v>
      </c>
      <c r="X135" s="20" t="s">
        <v>279</v>
      </c>
      <c r="Y135" s="19" t="s">
        <v>49</v>
      </c>
    </row>
    <row r="136" spans="1:25" ht="60" hidden="1" x14ac:dyDescent="0.3">
      <c r="A136" s="32" t="s">
        <v>25</v>
      </c>
      <c r="B136" s="28" t="s">
        <v>507</v>
      </c>
      <c r="C136" s="31">
        <v>46036</v>
      </c>
      <c r="D136" s="20" t="s">
        <v>508</v>
      </c>
      <c r="E136" s="30">
        <v>14400000</v>
      </c>
      <c r="F136" s="20">
        <v>91509932</v>
      </c>
      <c r="G136" s="29" t="s">
        <v>509</v>
      </c>
      <c r="H136" s="28">
        <v>210</v>
      </c>
      <c r="I136" s="21">
        <v>4</v>
      </c>
      <c r="J136" s="27">
        <v>46041</v>
      </c>
      <c r="K136" s="26">
        <v>46160</v>
      </c>
      <c r="L136" s="25">
        <f t="shared" si="10"/>
        <v>119</v>
      </c>
      <c r="M136" s="25">
        <f t="shared" si="11"/>
        <v>59.5</v>
      </c>
      <c r="N136" s="25">
        <f t="shared" si="12"/>
        <v>2</v>
      </c>
      <c r="O136" s="24">
        <f t="shared" si="13"/>
        <v>7200000</v>
      </c>
      <c r="P136" s="24">
        <f t="shared" si="14"/>
        <v>21600000</v>
      </c>
      <c r="Q136" s="24" t="e">
        <f>#REF!&lt;=M136</f>
        <v>#REF!</v>
      </c>
      <c r="R136" s="23">
        <v>3600000</v>
      </c>
      <c r="S136" s="21" t="s">
        <v>43</v>
      </c>
      <c r="T136" s="20" t="s">
        <v>225</v>
      </c>
      <c r="U136" s="22" t="s">
        <v>45</v>
      </c>
      <c r="V136" s="21" t="s">
        <v>46</v>
      </c>
      <c r="W136" s="21" t="s">
        <v>47</v>
      </c>
      <c r="X136" s="20" t="s">
        <v>48</v>
      </c>
      <c r="Y136" s="19" t="s">
        <v>49</v>
      </c>
    </row>
    <row r="137" spans="1:25" ht="36" hidden="1" x14ac:dyDescent="0.3">
      <c r="A137" s="32" t="s">
        <v>25</v>
      </c>
      <c r="B137" s="28" t="s">
        <v>510</v>
      </c>
      <c r="C137" s="31">
        <v>46036</v>
      </c>
      <c r="D137" s="20" t="s">
        <v>511</v>
      </c>
      <c r="E137" s="30">
        <v>13200000</v>
      </c>
      <c r="F137" s="20">
        <v>1098766242</v>
      </c>
      <c r="G137" s="29" t="s">
        <v>512</v>
      </c>
      <c r="H137" s="28">
        <v>210</v>
      </c>
      <c r="I137" s="21">
        <v>4</v>
      </c>
      <c r="J137" s="27">
        <v>46041</v>
      </c>
      <c r="K137" s="26">
        <v>46160</v>
      </c>
      <c r="L137" s="25">
        <f t="shared" si="10"/>
        <v>119</v>
      </c>
      <c r="M137" s="25">
        <f t="shared" si="11"/>
        <v>59.5</v>
      </c>
      <c r="N137" s="25">
        <f t="shared" si="12"/>
        <v>2</v>
      </c>
      <c r="O137" s="24">
        <f t="shared" si="13"/>
        <v>6600000</v>
      </c>
      <c r="P137" s="24">
        <f t="shared" si="14"/>
        <v>19800000</v>
      </c>
      <c r="Q137" s="24" t="e">
        <f>#REF!&lt;=M137</f>
        <v>#REF!</v>
      </c>
      <c r="R137" s="23">
        <v>3300000</v>
      </c>
      <c r="S137" s="21" t="s">
        <v>38</v>
      </c>
      <c r="T137" s="20" t="s">
        <v>334</v>
      </c>
      <c r="U137" s="22" t="s">
        <v>30</v>
      </c>
      <c r="V137" s="21" t="s">
        <v>31</v>
      </c>
      <c r="W137" s="21" t="s">
        <v>32</v>
      </c>
      <c r="X137" s="20" t="s">
        <v>33</v>
      </c>
      <c r="Y137" s="19" t="s">
        <v>34</v>
      </c>
    </row>
    <row r="138" spans="1:25" ht="48" hidden="1" x14ac:dyDescent="0.3">
      <c r="A138" s="32" t="s">
        <v>25</v>
      </c>
      <c r="B138" s="28" t="s">
        <v>513</v>
      </c>
      <c r="C138" s="31">
        <v>46036</v>
      </c>
      <c r="D138" s="20" t="s">
        <v>514</v>
      </c>
      <c r="E138" s="30">
        <v>13200000</v>
      </c>
      <c r="F138" s="20">
        <v>37616621</v>
      </c>
      <c r="G138" s="29" t="s">
        <v>515</v>
      </c>
      <c r="H138" s="28">
        <v>210</v>
      </c>
      <c r="I138" s="21">
        <v>4</v>
      </c>
      <c r="J138" s="27">
        <v>46041</v>
      </c>
      <c r="K138" s="26">
        <v>46160</v>
      </c>
      <c r="L138" s="25">
        <f t="shared" si="10"/>
        <v>119</v>
      </c>
      <c r="M138" s="25">
        <f t="shared" si="11"/>
        <v>59.5</v>
      </c>
      <c r="N138" s="50">
        <f t="shared" si="12"/>
        <v>2</v>
      </c>
      <c r="O138" s="48">
        <f t="shared" si="13"/>
        <v>6600000</v>
      </c>
      <c r="P138" s="24">
        <f t="shared" si="14"/>
        <v>19800000</v>
      </c>
      <c r="Q138" s="24" t="e">
        <f>#REF!&lt;=M138</f>
        <v>#REF!</v>
      </c>
      <c r="R138" s="23">
        <v>3300000</v>
      </c>
      <c r="S138" s="21" t="s">
        <v>516</v>
      </c>
      <c r="T138" s="20"/>
      <c r="U138" s="52" t="s">
        <v>517</v>
      </c>
      <c r="V138" s="53" t="s">
        <v>518</v>
      </c>
      <c r="W138" s="53" t="s">
        <v>519</v>
      </c>
      <c r="X138" s="54" t="s">
        <v>520</v>
      </c>
      <c r="Y138" s="19" t="s">
        <v>49</v>
      </c>
    </row>
    <row r="139" spans="1:25" ht="48" hidden="1" x14ac:dyDescent="0.3">
      <c r="A139" s="32" t="s">
        <v>25</v>
      </c>
      <c r="B139" s="28" t="s">
        <v>521</v>
      </c>
      <c r="C139" s="31">
        <v>46036</v>
      </c>
      <c r="D139" s="20" t="s">
        <v>522</v>
      </c>
      <c r="E139" s="30">
        <v>18000000</v>
      </c>
      <c r="F139" s="20">
        <v>1005339107</v>
      </c>
      <c r="G139" s="29" t="s">
        <v>523</v>
      </c>
      <c r="H139" s="28">
        <v>210</v>
      </c>
      <c r="I139" s="21">
        <v>4</v>
      </c>
      <c r="J139" s="27">
        <v>46041</v>
      </c>
      <c r="K139" s="26">
        <v>46160</v>
      </c>
      <c r="L139" s="25">
        <f t="shared" si="10"/>
        <v>119</v>
      </c>
      <c r="M139" s="25">
        <f t="shared" si="11"/>
        <v>59.5</v>
      </c>
      <c r="N139" s="25">
        <f t="shared" si="12"/>
        <v>2</v>
      </c>
      <c r="O139" s="24">
        <f t="shared" si="13"/>
        <v>9000000</v>
      </c>
      <c r="P139" s="24">
        <f t="shared" si="14"/>
        <v>27000000</v>
      </c>
      <c r="Q139" s="24" t="e">
        <f>#REF!&lt;=M139</f>
        <v>#REF!</v>
      </c>
      <c r="R139" s="23">
        <v>4500000</v>
      </c>
      <c r="S139" s="21" t="s">
        <v>73</v>
      </c>
      <c r="T139" s="20" t="s">
        <v>74</v>
      </c>
      <c r="U139" s="22" t="s">
        <v>524</v>
      </c>
      <c r="V139" s="21" t="s">
        <v>525</v>
      </c>
      <c r="W139" s="21" t="s">
        <v>526</v>
      </c>
      <c r="X139" s="20" t="s">
        <v>527</v>
      </c>
      <c r="Y139" s="19" t="s">
        <v>49</v>
      </c>
    </row>
    <row r="140" spans="1:25" ht="84" hidden="1" x14ac:dyDescent="0.3">
      <c r="A140" s="32" t="s">
        <v>25</v>
      </c>
      <c r="B140" s="28" t="s">
        <v>528</v>
      </c>
      <c r="C140" s="31">
        <v>46036</v>
      </c>
      <c r="D140" s="20" t="s">
        <v>529</v>
      </c>
      <c r="E140" s="30">
        <v>14400000</v>
      </c>
      <c r="F140" s="20">
        <v>1095823366</v>
      </c>
      <c r="G140" s="29" t="s">
        <v>530</v>
      </c>
      <c r="H140" s="28">
        <v>210</v>
      </c>
      <c r="I140" s="21">
        <v>4</v>
      </c>
      <c r="J140" s="27">
        <v>46041</v>
      </c>
      <c r="K140" s="26">
        <v>46160</v>
      </c>
      <c r="L140" s="25">
        <f t="shared" si="10"/>
        <v>119</v>
      </c>
      <c r="M140" s="25">
        <f t="shared" si="11"/>
        <v>59.5</v>
      </c>
      <c r="N140" s="25">
        <f t="shared" si="12"/>
        <v>2</v>
      </c>
      <c r="O140" s="24">
        <f t="shared" si="13"/>
        <v>7200000</v>
      </c>
      <c r="P140" s="24">
        <f t="shared" si="14"/>
        <v>21600000</v>
      </c>
      <c r="Q140" s="24" t="e">
        <f>#REF!&lt;=M140</f>
        <v>#REF!</v>
      </c>
      <c r="R140" s="23">
        <v>3600000</v>
      </c>
      <c r="S140" s="21" t="s">
        <v>43</v>
      </c>
      <c r="T140" s="20" t="s">
        <v>44</v>
      </c>
      <c r="U140" s="22" t="s">
        <v>323</v>
      </c>
      <c r="V140" s="21" t="s">
        <v>324</v>
      </c>
      <c r="W140" s="21" t="s">
        <v>88</v>
      </c>
      <c r="X140" s="20" t="s">
        <v>48</v>
      </c>
      <c r="Y140" s="19" t="s">
        <v>49</v>
      </c>
    </row>
    <row r="141" spans="1:25" ht="48" hidden="1" x14ac:dyDescent="0.3">
      <c r="A141" s="32" t="s">
        <v>25</v>
      </c>
      <c r="B141" s="28" t="s">
        <v>531</v>
      </c>
      <c r="C141" s="31">
        <v>46036</v>
      </c>
      <c r="D141" s="20" t="s">
        <v>532</v>
      </c>
      <c r="E141" s="23">
        <v>13200000</v>
      </c>
      <c r="F141" s="20">
        <v>1098712248</v>
      </c>
      <c r="G141" s="29" t="s">
        <v>533</v>
      </c>
      <c r="H141" s="28">
        <v>210</v>
      </c>
      <c r="I141" s="21">
        <v>4</v>
      </c>
      <c r="J141" s="27">
        <v>46041</v>
      </c>
      <c r="K141" s="26">
        <v>46160</v>
      </c>
      <c r="L141" s="25">
        <f t="shared" si="10"/>
        <v>119</v>
      </c>
      <c r="M141" s="25">
        <f t="shared" si="11"/>
        <v>59.5</v>
      </c>
      <c r="N141" s="50">
        <f t="shared" si="12"/>
        <v>2</v>
      </c>
      <c r="O141" s="48">
        <f t="shared" si="13"/>
        <v>6600000</v>
      </c>
      <c r="P141" s="24">
        <f t="shared" si="14"/>
        <v>19800000</v>
      </c>
      <c r="Q141" s="24" t="e">
        <f>#REF!&lt;=M141</f>
        <v>#REF!</v>
      </c>
      <c r="R141" s="23">
        <v>3300000</v>
      </c>
      <c r="S141" s="21" t="s">
        <v>516</v>
      </c>
      <c r="T141" s="20"/>
      <c r="U141" s="52" t="s">
        <v>517</v>
      </c>
      <c r="V141" s="53" t="s">
        <v>518</v>
      </c>
      <c r="W141" s="53" t="s">
        <v>519</v>
      </c>
      <c r="X141" s="54" t="s">
        <v>520</v>
      </c>
      <c r="Y141" s="19" t="s">
        <v>49</v>
      </c>
    </row>
    <row r="142" spans="1:25" ht="60" hidden="1" x14ac:dyDescent="0.3">
      <c r="A142" s="32" t="s">
        <v>25</v>
      </c>
      <c r="B142" s="28" t="s">
        <v>534</v>
      </c>
      <c r="C142" s="31">
        <v>46037</v>
      </c>
      <c r="D142" s="20" t="s">
        <v>535</v>
      </c>
      <c r="E142" s="30">
        <v>16000000</v>
      </c>
      <c r="F142" s="20">
        <v>91161977</v>
      </c>
      <c r="G142" s="29" t="s">
        <v>536</v>
      </c>
      <c r="H142" s="28">
        <v>210</v>
      </c>
      <c r="I142" s="21">
        <v>4</v>
      </c>
      <c r="J142" s="27">
        <v>46041</v>
      </c>
      <c r="K142" s="26">
        <v>46160</v>
      </c>
      <c r="L142" s="25">
        <f t="shared" si="10"/>
        <v>119</v>
      </c>
      <c r="M142" s="25">
        <f t="shared" si="11"/>
        <v>59.5</v>
      </c>
      <c r="N142" s="25">
        <f t="shared" si="12"/>
        <v>2</v>
      </c>
      <c r="O142" s="24">
        <f t="shared" si="13"/>
        <v>8000000</v>
      </c>
      <c r="P142" s="24">
        <f t="shared" si="14"/>
        <v>24000000</v>
      </c>
      <c r="Q142" s="24" t="e">
        <f>#REF!&lt;=M142</f>
        <v>#REF!</v>
      </c>
      <c r="R142" s="23">
        <v>4000000</v>
      </c>
      <c r="S142" s="21" t="s">
        <v>73</v>
      </c>
      <c r="T142" s="20" t="s">
        <v>74</v>
      </c>
      <c r="U142" s="22" t="s">
        <v>204</v>
      </c>
      <c r="V142" s="21" t="s">
        <v>46</v>
      </c>
      <c r="W142" s="21" t="s">
        <v>205</v>
      </c>
      <c r="X142" s="20" t="s">
        <v>206</v>
      </c>
      <c r="Y142" s="19" t="s">
        <v>49</v>
      </c>
    </row>
    <row r="143" spans="1:25" ht="48" hidden="1" x14ac:dyDescent="0.3">
      <c r="A143" s="32" t="s">
        <v>25</v>
      </c>
      <c r="B143" s="28" t="s">
        <v>537</v>
      </c>
      <c r="C143" s="31">
        <v>46037</v>
      </c>
      <c r="D143" s="20" t="s">
        <v>538</v>
      </c>
      <c r="E143" s="30">
        <v>16000000</v>
      </c>
      <c r="F143" s="20">
        <v>1098730752</v>
      </c>
      <c r="G143" s="29" t="s">
        <v>539</v>
      </c>
      <c r="H143" s="28">
        <v>210</v>
      </c>
      <c r="I143" s="21">
        <v>4</v>
      </c>
      <c r="J143" s="27">
        <v>46041</v>
      </c>
      <c r="K143" s="26">
        <v>46160</v>
      </c>
      <c r="L143" s="25">
        <f t="shared" si="10"/>
        <v>119</v>
      </c>
      <c r="M143" s="25">
        <f t="shared" si="11"/>
        <v>59.5</v>
      </c>
      <c r="N143" s="25">
        <f t="shared" si="12"/>
        <v>2</v>
      </c>
      <c r="O143" s="24">
        <f t="shared" si="13"/>
        <v>8000000</v>
      </c>
      <c r="P143" s="24">
        <f t="shared" si="14"/>
        <v>24000000</v>
      </c>
      <c r="Q143" s="24" t="e">
        <f>#REF!&lt;=M143</f>
        <v>#REF!</v>
      </c>
      <c r="R143" s="23">
        <v>4000000</v>
      </c>
      <c r="S143" s="21" t="s">
        <v>29</v>
      </c>
      <c r="T143" s="20"/>
      <c r="U143" s="22" t="s">
        <v>30</v>
      </c>
      <c r="V143" s="21" t="s">
        <v>31</v>
      </c>
      <c r="W143" s="21" t="s">
        <v>32</v>
      </c>
      <c r="X143" s="20" t="s">
        <v>33</v>
      </c>
      <c r="Y143" s="19" t="s">
        <v>34</v>
      </c>
    </row>
    <row r="144" spans="1:25" ht="72" hidden="1" x14ac:dyDescent="0.3">
      <c r="A144" s="32" t="s">
        <v>25</v>
      </c>
      <c r="B144" s="28" t="s">
        <v>540</v>
      </c>
      <c r="C144" s="31">
        <v>46037</v>
      </c>
      <c r="D144" s="20" t="s">
        <v>541</v>
      </c>
      <c r="E144" s="30">
        <v>17200000</v>
      </c>
      <c r="F144" s="20">
        <v>91500236</v>
      </c>
      <c r="G144" s="29" t="s">
        <v>542</v>
      </c>
      <c r="H144" s="28">
        <v>210</v>
      </c>
      <c r="I144" s="21">
        <v>4</v>
      </c>
      <c r="J144" s="27">
        <v>46041</v>
      </c>
      <c r="K144" s="26">
        <v>46160</v>
      </c>
      <c r="L144" s="25">
        <f t="shared" si="10"/>
        <v>119</v>
      </c>
      <c r="M144" s="25">
        <f t="shared" si="11"/>
        <v>59.5</v>
      </c>
      <c r="N144" s="25">
        <f t="shared" si="12"/>
        <v>2</v>
      </c>
      <c r="O144" s="24">
        <f t="shared" si="13"/>
        <v>8600000</v>
      </c>
      <c r="P144" s="24">
        <f t="shared" si="14"/>
        <v>25800000</v>
      </c>
      <c r="Q144" s="24" t="e">
        <f>#REF!&lt;=M144</f>
        <v>#REF!</v>
      </c>
      <c r="R144" s="23">
        <v>4300000</v>
      </c>
      <c r="S144" s="21" t="s">
        <v>43</v>
      </c>
      <c r="T144" s="20" t="s">
        <v>100</v>
      </c>
      <c r="U144" s="22" t="s">
        <v>45</v>
      </c>
      <c r="V144" s="21" t="s">
        <v>46</v>
      </c>
      <c r="W144" s="21" t="s">
        <v>47</v>
      </c>
      <c r="X144" s="20" t="s">
        <v>48</v>
      </c>
      <c r="Y144" s="19" t="s">
        <v>49</v>
      </c>
    </row>
    <row r="145" spans="1:25" ht="60" hidden="1" x14ac:dyDescent="0.3">
      <c r="A145" s="32" t="s">
        <v>25</v>
      </c>
      <c r="B145" s="28" t="s">
        <v>543</v>
      </c>
      <c r="C145" s="31">
        <v>46037</v>
      </c>
      <c r="D145" s="20" t="s">
        <v>544</v>
      </c>
      <c r="E145" s="30">
        <v>10000000</v>
      </c>
      <c r="F145" s="20">
        <v>91285757</v>
      </c>
      <c r="G145" s="29" t="s">
        <v>545</v>
      </c>
      <c r="H145" s="28">
        <v>210</v>
      </c>
      <c r="I145" s="21">
        <v>4</v>
      </c>
      <c r="J145" s="27">
        <v>46041</v>
      </c>
      <c r="K145" s="26">
        <v>46160</v>
      </c>
      <c r="L145" s="25">
        <f t="shared" si="10"/>
        <v>119</v>
      </c>
      <c r="M145" s="25">
        <f t="shared" si="11"/>
        <v>59.5</v>
      </c>
      <c r="N145" s="25">
        <f t="shared" si="12"/>
        <v>2</v>
      </c>
      <c r="O145" s="24">
        <f t="shared" si="13"/>
        <v>5000000</v>
      </c>
      <c r="P145" s="24">
        <f t="shared" si="14"/>
        <v>15000000</v>
      </c>
      <c r="Q145" s="24" t="e">
        <f>#REF!&lt;=M145</f>
        <v>#REF!</v>
      </c>
      <c r="R145" s="23">
        <v>2500000</v>
      </c>
      <c r="S145" s="21" t="s">
        <v>43</v>
      </c>
      <c r="T145" s="20" t="s">
        <v>100</v>
      </c>
      <c r="U145" s="22" t="s">
        <v>45</v>
      </c>
      <c r="V145" s="21" t="s">
        <v>46</v>
      </c>
      <c r="W145" s="21" t="s">
        <v>47</v>
      </c>
      <c r="X145" s="20" t="s">
        <v>48</v>
      </c>
      <c r="Y145" s="19" t="s">
        <v>49</v>
      </c>
    </row>
    <row r="146" spans="1:25" ht="72" hidden="1" x14ac:dyDescent="0.3">
      <c r="A146" s="32" t="s">
        <v>25</v>
      </c>
      <c r="B146" s="28" t="s">
        <v>546</v>
      </c>
      <c r="C146" s="31">
        <v>46037</v>
      </c>
      <c r="D146" s="20" t="s">
        <v>547</v>
      </c>
      <c r="E146" s="30">
        <v>14400000</v>
      </c>
      <c r="F146" s="20">
        <v>1098101476</v>
      </c>
      <c r="G146" s="29" t="s">
        <v>548</v>
      </c>
      <c r="H146" s="28">
        <v>210</v>
      </c>
      <c r="I146" s="21">
        <v>4</v>
      </c>
      <c r="J146" s="27">
        <v>46041</v>
      </c>
      <c r="K146" s="26">
        <v>46160</v>
      </c>
      <c r="L146" s="25">
        <f t="shared" si="10"/>
        <v>119</v>
      </c>
      <c r="M146" s="25">
        <f t="shared" si="11"/>
        <v>59.5</v>
      </c>
      <c r="N146" s="25">
        <f t="shared" si="12"/>
        <v>2</v>
      </c>
      <c r="O146" s="24">
        <f t="shared" si="13"/>
        <v>7200000</v>
      </c>
      <c r="P146" s="24">
        <f t="shared" si="14"/>
        <v>21600000</v>
      </c>
      <c r="Q146" s="24" t="e">
        <f>#REF!&lt;=M146</f>
        <v>#REF!</v>
      </c>
      <c r="R146" s="23">
        <v>3600000</v>
      </c>
      <c r="S146" s="21" t="s">
        <v>165</v>
      </c>
      <c r="T146" s="20" t="s">
        <v>275</v>
      </c>
      <c r="U146" s="22" t="s">
        <v>276</v>
      </c>
      <c r="V146" s="20" t="s">
        <v>277</v>
      </c>
      <c r="W146" s="20" t="s">
        <v>278</v>
      </c>
      <c r="X146" s="20" t="s">
        <v>279</v>
      </c>
      <c r="Y146" s="19" t="s">
        <v>49</v>
      </c>
    </row>
    <row r="147" spans="1:25" ht="60" hidden="1" x14ac:dyDescent="0.3">
      <c r="A147" s="32" t="s">
        <v>25</v>
      </c>
      <c r="B147" s="28" t="s">
        <v>549</v>
      </c>
      <c r="C147" s="31">
        <v>46037</v>
      </c>
      <c r="D147" s="20" t="s">
        <v>550</v>
      </c>
      <c r="E147" s="30">
        <v>12000000</v>
      </c>
      <c r="F147" s="20">
        <v>1095838464</v>
      </c>
      <c r="G147" s="29" t="s">
        <v>551</v>
      </c>
      <c r="H147" s="28">
        <v>210</v>
      </c>
      <c r="I147" s="21">
        <v>4</v>
      </c>
      <c r="J147" s="27">
        <v>46041</v>
      </c>
      <c r="K147" s="26">
        <v>46160</v>
      </c>
      <c r="L147" s="25">
        <f t="shared" si="10"/>
        <v>119</v>
      </c>
      <c r="M147" s="25">
        <f t="shared" si="11"/>
        <v>59.5</v>
      </c>
      <c r="N147" s="25">
        <f t="shared" si="12"/>
        <v>2</v>
      </c>
      <c r="O147" s="24">
        <f t="shared" si="13"/>
        <v>6000000</v>
      </c>
      <c r="P147" s="24">
        <f t="shared" si="14"/>
        <v>18000000</v>
      </c>
      <c r="Q147" s="24" t="e">
        <f>#REF!&lt;=M147</f>
        <v>#REF!</v>
      </c>
      <c r="R147" s="23">
        <v>3000000</v>
      </c>
      <c r="S147" s="21" t="s">
        <v>43</v>
      </c>
      <c r="T147" s="20" t="s">
        <v>225</v>
      </c>
      <c r="U147" s="22" t="s">
        <v>45</v>
      </c>
      <c r="V147" s="21" t="s">
        <v>46</v>
      </c>
      <c r="W147" s="21" t="s">
        <v>47</v>
      </c>
      <c r="X147" s="20" t="s">
        <v>48</v>
      </c>
      <c r="Y147" s="19" t="s">
        <v>49</v>
      </c>
    </row>
    <row r="148" spans="1:25" ht="48" hidden="1" x14ac:dyDescent="0.3">
      <c r="A148" s="32" t="s">
        <v>25</v>
      </c>
      <c r="B148" s="28" t="s">
        <v>552</v>
      </c>
      <c r="C148" s="31">
        <v>46037</v>
      </c>
      <c r="D148" s="20" t="s">
        <v>553</v>
      </c>
      <c r="E148" s="30">
        <v>10000000</v>
      </c>
      <c r="F148" s="20">
        <v>63530276</v>
      </c>
      <c r="G148" s="29" t="s">
        <v>554</v>
      </c>
      <c r="H148" s="28">
        <v>210</v>
      </c>
      <c r="I148" s="21">
        <v>4</v>
      </c>
      <c r="J148" s="27">
        <v>46041</v>
      </c>
      <c r="K148" s="26">
        <v>46160</v>
      </c>
      <c r="L148" s="25">
        <f t="shared" si="10"/>
        <v>119</v>
      </c>
      <c r="M148" s="25">
        <f t="shared" si="11"/>
        <v>59.5</v>
      </c>
      <c r="N148" s="25">
        <f t="shared" si="12"/>
        <v>2</v>
      </c>
      <c r="O148" s="24">
        <f t="shared" si="13"/>
        <v>5000000</v>
      </c>
      <c r="P148" s="24">
        <f t="shared" si="14"/>
        <v>15000000</v>
      </c>
      <c r="Q148" s="24" t="e">
        <f>#REF!&lt;=M148</f>
        <v>#REF!</v>
      </c>
      <c r="R148" s="23">
        <v>2500000</v>
      </c>
      <c r="S148" s="21" t="s">
        <v>73</v>
      </c>
      <c r="T148" s="20" t="s">
        <v>362</v>
      </c>
      <c r="U148" s="22" t="s">
        <v>524</v>
      </c>
      <c r="V148" s="21" t="s">
        <v>525</v>
      </c>
      <c r="W148" s="21" t="s">
        <v>526</v>
      </c>
      <c r="X148" s="20" t="s">
        <v>527</v>
      </c>
      <c r="Y148" s="19" t="s">
        <v>49</v>
      </c>
    </row>
    <row r="149" spans="1:25" ht="72" hidden="1" x14ac:dyDescent="0.3">
      <c r="A149" s="32" t="s">
        <v>25</v>
      </c>
      <c r="B149" s="28" t="s">
        <v>555</v>
      </c>
      <c r="C149" s="31">
        <v>46037</v>
      </c>
      <c r="D149" s="20" t="s">
        <v>556</v>
      </c>
      <c r="E149" s="30">
        <v>12000000</v>
      </c>
      <c r="F149" s="20">
        <v>1098765798</v>
      </c>
      <c r="G149" s="29" t="s">
        <v>557</v>
      </c>
      <c r="H149" s="28">
        <v>210</v>
      </c>
      <c r="I149" s="21">
        <v>4</v>
      </c>
      <c r="J149" s="27">
        <v>46041</v>
      </c>
      <c r="K149" s="26">
        <v>46160</v>
      </c>
      <c r="L149" s="25">
        <f t="shared" si="10"/>
        <v>119</v>
      </c>
      <c r="M149" s="25">
        <f t="shared" si="11"/>
        <v>59.5</v>
      </c>
      <c r="N149" s="25">
        <f t="shared" si="12"/>
        <v>2</v>
      </c>
      <c r="O149" s="24">
        <f t="shared" si="13"/>
        <v>6000000</v>
      </c>
      <c r="P149" s="24">
        <f t="shared" si="14"/>
        <v>18000000</v>
      </c>
      <c r="Q149" s="24" t="e">
        <f>#REF!&lt;=M149</f>
        <v>#REF!</v>
      </c>
      <c r="R149" s="23">
        <v>3000000</v>
      </c>
      <c r="S149" s="21" t="s">
        <v>73</v>
      </c>
      <c r="T149" s="20" t="s">
        <v>74</v>
      </c>
      <c r="U149" s="22" t="s">
        <v>204</v>
      </c>
      <c r="V149" s="21" t="s">
        <v>46</v>
      </c>
      <c r="W149" s="21" t="s">
        <v>205</v>
      </c>
      <c r="X149" s="20" t="s">
        <v>206</v>
      </c>
      <c r="Y149" s="19" t="s">
        <v>49</v>
      </c>
    </row>
    <row r="150" spans="1:25" ht="48" hidden="1" x14ac:dyDescent="0.3">
      <c r="A150" s="32" t="s">
        <v>25</v>
      </c>
      <c r="B150" s="28" t="s">
        <v>558</v>
      </c>
      <c r="C150" s="31">
        <v>46037</v>
      </c>
      <c r="D150" s="20" t="s">
        <v>559</v>
      </c>
      <c r="E150" s="30">
        <v>14400000</v>
      </c>
      <c r="F150" s="20">
        <v>1098151894</v>
      </c>
      <c r="G150" s="29" t="s">
        <v>560</v>
      </c>
      <c r="H150" s="28">
        <v>210</v>
      </c>
      <c r="I150" s="21">
        <v>4</v>
      </c>
      <c r="J150" s="27">
        <v>46041</v>
      </c>
      <c r="K150" s="26">
        <v>46160</v>
      </c>
      <c r="L150" s="25">
        <f t="shared" si="10"/>
        <v>119</v>
      </c>
      <c r="M150" s="25">
        <f t="shared" si="11"/>
        <v>59.5</v>
      </c>
      <c r="N150" s="50">
        <f t="shared" si="12"/>
        <v>2</v>
      </c>
      <c r="O150" s="48">
        <f t="shared" si="13"/>
        <v>7200000</v>
      </c>
      <c r="P150" s="24">
        <f t="shared" si="14"/>
        <v>21600000</v>
      </c>
      <c r="Q150" s="24" t="e">
        <f>#REF!&lt;=M150</f>
        <v>#REF!</v>
      </c>
      <c r="R150" s="23">
        <v>3600000</v>
      </c>
      <c r="S150" s="21" t="s">
        <v>516</v>
      </c>
      <c r="T150" s="20"/>
      <c r="U150" s="52" t="s">
        <v>561</v>
      </c>
      <c r="V150" s="53" t="s">
        <v>518</v>
      </c>
      <c r="W150" s="53" t="s">
        <v>562</v>
      </c>
      <c r="X150" s="54" t="s">
        <v>563</v>
      </c>
      <c r="Y150" s="19" t="s">
        <v>49</v>
      </c>
    </row>
    <row r="151" spans="1:25" ht="48" hidden="1" x14ac:dyDescent="0.3">
      <c r="A151" s="32" t="s">
        <v>25</v>
      </c>
      <c r="B151" s="28" t="s">
        <v>564</v>
      </c>
      <c r="C151" s="31">
        <v>46037</v>
      </c>
      <c r="D151" s="20" t="s">
        <v>565</v>
      </c>
      <c r="E151" s="30">
        <v>14400000</v>
      </c>
      <c r="F151" s="20">
        <v>1098732472</v>
      </c>
      <c r="G151" s="29" t="s">
        <v>566</v>
      </c>
      <c r="H151" s="28">
        <v>210</v>
      </c>
      <c r="I151" s="21">
        <v>4</v>
      </c>
      <c r="J151" s="27">
        <v>46041</v>
      </c>
      <c r="K151" s="26">
        <v>46160</v>
      </c>
      <c r="L151" s="25">
        <f t="shared" si="10"/>
        <v>119</v>
      </c>
      <c r="M151" s="25">
        <f t="shared" si="11"/>
        <v>59.5</v>
      </c>
      <c r="N151" s="50">
        <f t="shared" si="12"/>
        <v>2</v>
      </c>
      <c r="O151" s="48">
        <f t="shared" si="13"/>
        <v>7200000</v>
      </c>
      <c r="P151" s="24">
        <f t="shared" si="14"/>
        <v>21600000</v>
      </c>
      <c r="Q151" s="24" t="e">
        <f>#REF!&lt;=M151</f>
        <v>#REF!</v>
      </c>
      <c r="R151" s="23">
        <v>3600000</v>
      </c>
      <c r="S151" s="21" t="s">
        <v>516</v>
      </c>
      <c r="T151" s="20"/>
      <c r="U151" s="52" t="s">
        <v>567</v>
      </c>
      <c r="V151" s="53" t="s">
        <v>518</v>
      </c>
      <c r="W151" s="53" t="s">
        <v>568</v>
      </c>
      <c r="X151" s="54" t="s">
        <v>569</v>
      </c>
      <c r="Y151" s="19" t="s">
        <v>49</v>
      </c>
    </row>
    <row r="152" spans="1:25" ht="48" hidden="1" x14ac:dyDescent="0.3">
      <c r="A152" s="32" t="s">
        <v>25</v>
      </c>
      <c r="B152" s="28" t="s">
        <v>570</v>
      </c>
      <c r="C152" s="31">
        <v>46037</v>
      </c>
      <c r="D152" s="20" t="s">
        <v>571</v>
      </c>
      <c r="E152" s="30">
        <v>13200000</v>
      </c>
      <c r="F152" s="20">
        <v>91526895</v>
      </c>
      <c r="G152" s="29" t="s">
        <v>572</v>
      </c>
      <c r="H152" s="28">
        <v>210</v>
      </c>
      <c r="I152" s="21">
        <v>4</v>
      </c>
      <c r="J152" s="27">
        <v>46041</v>
      </c>
      <c r="K152" s="26">
        <v>46160</v>
      </c>
      <c r="L152" s="25">
        <f t="shared" si="10"/>
        <v>119</v>
      </c>
      <c r="M152" s="25">
        <f t="shared" si="11"/>
        <v>59.5</v>
      </c>
      <c r="N152" s="25">
        <f t="shared" si="12"/>
        <v>2</v>
      </c>
      <c r="O152" s="24">
        <f t="shared" si="13"/>
        <v>6600000</v>
      </c>
      <c r="P152" s="24">
        <f t="shared" si="14"/>
        <v>19800000</v>
      </c>
      <c r="Q152" s="24" t="e">
        <f>#REF!&lt;=M152</f>
        <v>#REF!</v>
      </c>
      <c r="R152" s="23">
        <v>3300000</v>
      </c>
      <c r="S152" s="21" t="s">
        <v>73</v>
      </c>
      <c r="T152" s="20" t="s">
        <v>362</v>
      </c>
      <c r="U152" s="22" t="s">
        <v>370</v>
      </c>
      <c r="V152" s="21" t="s">
        <v>371</v>
      </c>
      <c r="W152" s="21" t="s">
        <v>365</v>
      </c>
      <c r="X152" s="20" t="s">
        <v>366</v>
      </c>
      <c r="Y152" s="19" t="s">
        <v>49</v>
      </c>
    </row>
    <row r="153" spans="1:25" ht="48" hidden="1" x14ac:dyDescent="0.3">
      <c r="A153" s="32" t="s">
        <v>25</v>
      </c>
      <c r="B153" s="28" t="s">
        <v>573</v>
      </c>
      <c r="C153" s="31">
        <v>46037</v>
      </c>
      <c r="D153" s="20" t="s">
        <v>574</v>
      </c>
      <c r="E153" s="30">
        <v>16000000</v>
      </c>
      <c r="F153" s="20">
        <v>1098723129</v>
      </c>
      <c r="G153" s="29" t="s">
        <v>575</v>
      </c>
      <c r="H153" s="28">
        <v>210</v>
      </c>
      <c r="I153" s="21">
        <v>4</v>
      </c>
      <c r="J153" s="27">
        <v>46041</v>
      </c>
      <c r="K153" s="26">
        <v>46160</v>
      </c>
      <c r="L153" s="25">
        <f t="shared" si="10"/>
        <v>119</v>
      </c>
      <c r="M153" s="25">
        <f t="shared" si="11"/>
        <v>59.5</v>
      </c>
      <c r="N153" s="50">
        <f t="shared" si="12"/>
        <v>2</v>
      </c>
      <c r="O153" s="48">
        <f t="shared" si="13"/>
        <v>8000000</v>
      </c>
      <c r="P153" s="24">
        <f t="shared" si="14"/>
        <v>24000000</v>
      </c>
      <c r="Q153" s="24" t="e">
        <f>#REF!&lt;=M153</f>
        <v>#REF!</v>
      </c>
      <c r="R153" s="23">
        <v>4000000</v>
      </c>
      <c r="S153" s="21" t="s">
        <v>516</v>
      </c>
      <c r="T153" s="20"/>
      <c r="U153" s="52" t="s">
        <v>517</v>
      </c>
      <c r="V153" s="53" t="s">
        <v>518</v>
      </c>
      <c r="W153" s="53" t="s">
        <v>519</v>
      </c>
      <c r="X153" s="54" t="s">
        <v>520</v>
      </c>
      <c r="Y153" s="19" t="s">
        <v>49</v>
      </c>
    </row>
    <row r="154" spans="1:25" ht="48" hidden="1" x14ac:dyDescent="0.3">
      <c r="A154" s="32" t="s">
        <v>25</v>
      </c>
      <c r="B154" s="28" t="s">
        <v>576</v>
      </c>
      <c r="C154" s="31">
        <v>46037</v>
      </c>
      <c r="D154" s="20" t="s">
        <v>577</v>
      </c>
      <c r="E154" s="30">
        <v>13200000</v>
      </c>
      <c r="F154" s="20">
        <v>1098719528</v>
      </c>
      <c r="G154" s="29" t="s">
        <v>578</v>
      </c>
      <c r="H154" s="28">
        <v>210</v>
      </c>
      <c r="I154" s="21">
        <v>4</v>
      </c>
      <c r="J154" s="27">
        <v>46041</v>
      </c>
      <c r="K154" s="26">
        <v>46160</v>
      </c>
      <c r="L154" s="25">
        <f t="shared" si="10"/>
        <v>119</v>
      </c>
      <c r="M154" s="25">
        <f t="shared" si="11"/>
        <v>59.5</v>
      </c>
      <c r="N154" s="25">
        <f t="shared" si="12"/>
        <v>2</v>
      </c>
      <c r="O154" s="24">
        <f t="shared" si="13"/>
        <v>6600000</v>
      </c>
      <c r="P154" s="24">
        <f t="shared" si="14"/>
        <v>19800000</v>
      </c>
      <c r="Q154" s="24" t="e">
        <f>#REF!&lt;=M154</f>
        <v>#REF!</v>
      </c>
      <c r="R154" s="23">
        <v>3300000</v>
      </c>
      <c r="S154" s="21" t="s">
        <v>165</v>
      </c>
      <c r="T154" s="20" t="s">
        <v>166</v>
      </c>
      <c r="U154" s="22" t="s">
        <v>167</v>
      </c>
      <c r="V154" s="21" t="s">
        <v>168</v>
      </c>
      <c r="W154" s="21" t="s">
        <v>169</v>
      </c>
      <c r="X154" s="20" t="s">
        <v>170</v>
      </c>
      <c r="Y154" s="19" t="s">
        <v>49</v>
      </c>
    </row>
    <row r="155" spans="1:25" ht="48" hidden="1" x14ac:dyDescent="0.3">
      <c r="A155" s="32" t="s">
        <v>25</v>
      </c>
      <c r="B155" s="28" t="s">
        <v>579</v>
      </c>
      <c r="C155" s="31">
        <v>46037</v>
      </c>
      <c r="D155" s="20" t="s">
        <v>580</v>
      </c>
      <c r="E155" s="30">
        <v>13200000</v>
      </c>
      <c r="F155" s="20">
        <v>60257044</v>
      </c>
      <c r="G155" s="29" t="s">
        <v>581</v>
      </c>
      <c r="H155" s="28">
        <v>210</v>
      </c>
      <c r="I155" s="21">
        <v>4</v>
      </c>
      <c r="J155" s="27">
        <v>46041</v>
      </c>
      <c r="K155" s="26">
        <v>46160</v>
      </c>
      <c r="L155" s="25">
        <f t="shared" si="10"/>
        <v>119</v>
      </c>
      <c r="M155" s="25">
        <f t="shared" si="11"/>
        <v>59.5</v>
      </c>
      <c r="N155" s="50">
        <f t="shared" si="12"/>
        <v>2</v>
      </c>
      <c r="O155" s="48">
        <f t="shared" si="13"/>
        <v>6600000</v>
      </c>
      <c r="P155" s="24">
        <f t="shared" si="14"/>
        <v>19800000</v>
      </c>
      <c r="Q155" s="24" t="e">
        <f>#REF!&lt;=M155</f>
        <v>#REF!</v>
      </c>
      <c r="R155" s="23">
        <v>3300000</v>
      </c>
      <c r="S155" s="21" t="s">
        <v>516</v>
      </c>
      <c r="T155" s="20"/>
      <c r="U155" s="52" t="s">
        <v>567</v>
      </c>
      <c r="V155" s="53" t="s">
        <v>518</v>
      </c>
      <c r="W155" s="53" t="s">
        <v>568</v>
      </c>
      <c r="X155" s="54" t="s">
        <v>569</v>
      </c>
      <c r="Y155" s="19" t="s">
        <v>49</v>
      </c>
    </row>
    <row r="156" spans="1:25" ht="48" hidden="1" x14ac:dyDescent="0.3">
      <c r="A156" s="32" t="s">
        <v>25</v>
      </c>
      <c r="B156" s="28" t="s">
        <v>582</v>
      </c>
      <c r="C156" s="31">
        <v>46037</v>
      </c>
      <c r="D156" s="20" t="s">
        <v>583</v>
      </c>
      <c r="E156" s="30">
        <v>16000000</v>
      </c>
      <c r="F156" s="20">
        <v>1098760618</v>
      </c>
      <c r="G156" s="29" t="s">
        <v>584</v>
      </c>
      <c r="H156" s="28">
        <v>210</v>
      </c>
      <c r="I156" s="21">
        <v>4</v>
      </c>
      <c r="J156" s="27">
        <v>46041</v>
      </c>
      <c r="K156" s="26">
        <v>46160</v>
      </c>
      <c r="L156" s="25">
        <f t="shared" si="10"/>
        <v>119</v>
      </c>
      <c r="M156" s="25">
        <f t="shared" si="11"/>
        <v>59.5</v>
      </c>
      <c r="N156" s="25">
        <f t="shared" si="12"/>
        <v>2</v>
      </c>
      <c r="O156" s="24">
        <f t="shared" si="13"/>
        <v>8000000</v>
      </c>
      <c r="P156" s="24">
        <f t="shared" si="14"/>
        <v>24000000</v>
      </c>
      <c r="Q156" s="24" t="e">
        <f>#REF!&lt;=M156</f>
        <v>#REF!</v>
      </c>
      <c r="R156" s="23">
        <v>4000000</v>
      </c>
      <c r="S156" s="21" t="s">
        <v>29</v>
      </c>
      <c r="T156" s="20" t="s">
        <v>229</v>
      </c>
      <c r="U156" s="22" t="s">
        <v>30</v>
      </c>
      <c r="V156" s="21" t="s">
        <v>31</v>
      </c>
      <c r="W156" s="21" t="s">
        <v>32</v>
      </c>
      <c r="X156" s="20" t="s">
        <v>33</v>
      </c>
      <c r="Y156" s="19" t="s">
        <v>34</v>
      </c>
    </row>
    <row r="157" spans="1:25" ht="84" hidden="1" x14ac:dyDescent="0.3">
      <c r="A157" s="32" t="s">
        <v>25</v>
      </c>
      <c r="B157" s="28" t="s">
        <v>585</v>
      </c>
      <c r="C157" s="31">
        <v>46037</v>
      </c>
      <c r="D157" s="20" t="s">
        <v>586</v>
      </c>
      <c r="E157" s="30">
        <v>12000000</v>
      </c>
      <c r="F157" s="20">
        <v>1007540674</v>
      </c>
      <c r="G157" s="29" t="s">
        <v>587</v>
      </c>
      <c r="H157" s="28">
        <v>210</v>
      </c>
      <c r="I157" s="21">
        <v>4</v>
      </c>
      <c r="J157" s="27">
        <v>46041</v>
      </c>
      <c r="K157" s="26">
        <v>46160</v>
      </c>
      <c r="L157" s="25">
        <f t="shared" si="10"/>
        <v>119</v>
      </c>
      <c r="M157" s="25">
        <f t="shared" si="11"/>
        <v>59.5</v>
      </c>
      <c r="N157" s="25">
        <f t="shared" si="12"/>
        <v>2</v>
      </c>
      <c r="O157" s="24">
        <f t="shared" si="13"/>
        <v>6000000</v>
      </c>
      <c r="P157" s="24">
        <f t="shared" si="14"/>
        <v>18000000</v>
      </c>
      <c r="Q157" s="24" t="e">
        <f>#REF!&lt;=M157</f>
        <v>#REF!</v>
      </c>
      <c r="R157" s="23">
        <v>3000000</v>
      </c>
      <c r="S157" s="21" t="s">
        <v>588</v>
      </c>
      <c r="T157" s="20" t="s">
        <v>589</v>
      </c>
      <c r="U157" s="22" t="s">
        <v>590</v>
      </c>
      <c r="V157" s="28" t="s">
        <v>591</v>
      </c>
      <c r="W157" s="28" t="s">
        <v>592</v>
      </c>
      <c r="X157" s="25" t="s">
        <v>593</v>
      </c>
      <c r="Y157" s="19" t="s">
        <v>49</v>
      </c>
    </row>
    <row r="158" spans="1:25" ht="60" hidden="1" x14ac:dyDescent="0.3">
      <c r="A158" s="32" t="s">
        <v>25</v>
      </c>
      <c r="B158" s="28" t="s">
        <v>594</v>
      </c>
      <c r="C158" s="31">
        <v>46037</v>
      </c>
      <c r="D158" s="20" t="s">
        <v>595</v>
      </c>
      <c r="E158" s="30">
        <v>12000000</v>
      </c>
      <c r="F158" s="20">
        <v>1096954566</v>
      </c>
      <c r="G158" s="29" t="s">
        <v>596</v>
      </c>
      <c r="H158" s="28">
        <v>210</v>
      </c>
      <c r="I158" s="21">
        <v>4</v>
      </c>
      <c r="J158" s="27">
        <v>46041</v>
      </c>
      <c r="K158" s="26">
        <v>46160</v>
      </c>
      <c r="L158" s="25">
        <f t="shared" si="10"/>
        <v>119</v>
      </c>
      <c r="M158" s="25">
        <f t="shared" si="11"/>
        <v>59.5</v>
      </c>
      <c r="N158" s="25">
        <f t="shared" si="12"/>
        <v>2</v>
      </c>
      <c r="O158" s="24">
        <f t="shared" si="13"/>
        <v>6000000</v>
      </c>
      <c r="P158" s="24">
        <f t="shared" si="14"/>
        <v>18000000</v>
      </c>
      <c r="Q158" s="24" t="e">
        <f>#REF!&lt;=M158</f>
        <v>#REF!</v>
      </c>
      <c r="R158" s="23">
        <v>3000000</v>
      </c>
      <c r="S158" s="21" t="s">
        <v>43</v>
      </c>
      <c r="T158" s="20" t="s">
        <v>44</v>
      </c>
      <c r="U158" s="22" t="s">
        <v>45</v>
      </c>
      <c r="V158" s="21" t="s">
        <v>46</v>
      </c>
      <c r="W158" s="21" t="s">
        <v>47</v>
      </c>
      <c r="X158" s="20" t="s">
        <v>48</v>
      </c>
      <c r="Y158" s="19" t="s">
        <v>49</v>
      </c>
    </row>
    <row r="159" spans="1:25" ht="48" hidden="1" x14ac:dyDescent="0.3">
      <c r="A159" s="32" t="s">
        <v>25</v>
      </c>
      <c r="B159" s="28" t="s">
        <v>597</v>
      </c>
      <c r="C159" s="31">
        <v>46037</v>
      </c>
      <c r="D159" s="20" t="s">
        <v>598</v>
      </c>
      <c r="E159" s="30">
        <v>12000000</v>
      </c>
      <c r="F159" s="20">
        <v>77195590</v>
      </c>
      <c r="G159" s="29" t="s">
        <v>599</v>
      </c>
      <c r="H159" s="28">
        <v>210</v>
      </c>
      <c r="I159" s="21">
        <v>4</v>
      </c>
      <c r="J159" s="27">
        <v>46041</v>
      </c>
      <c r="K159" s="26">
        <v>46160</v>
      </c>
      <c r="L159" s="25">
        <f t="shared" si="10"/>
        <v>119</v>
      </c>
      <c r="M159" s="25">
        <f t="shared" si="11"/>
        <v>59.5</v>
      </c>
      <c r="N159" s="50">
        <f t="shared" si="12"/>
        <v>2</v>
      </c>
      <c r="O159" s="48">
        <f t="shared" si="13"/>
        <v>6000000</v>
      </c>
      <c r="P159" s="24">
        <f t="shared" si="14"/>
        <v>18000000</v>
      </c>
      <c r="Q159" s="24" t="e">
        <f>#REF!&lt;=M159</f>
        <v>#REF!</v>
      </c>
      <c r="R159" s="23">
        <v>3000000</v>
      </c>
      <c r="S159" s="21" t="s">
        <v>516</v>
      </c>
      <c r="T159" s="20"/>
      <c r="U159" s="52" t="s">
        <v>517</v>
      </c>
      <c r="V159" s="53" t="s">
        <v>518</v>
      </c>
      <c r="W159" s="53" t="s">
        <v>519</v>
      </c>
      <c r="X159" s="54" t="s">
        <v>520</v>
      </c>
      <c r="Y159" s="19" t="s">
        <v>49</v>
      </c>
    </row>
    <row r="160" spans="1:25" ht="48" hidden="1" x14ac:dyDescent="0.3">
      <c r="A160" s="32" t="s">
        <v>25</v>
      </c>
      <c r="B160" s="28" t="s">
        <v>600</v>
      </c>
      <c r="C160" s="31">
        <v>46037</v>
      </c>
      <c r="D160" s="20" t="s">
        <v>601</v>
      </c>
      <c r="E160" s="30">
        <v>12000000</v>
      </c>
      <c r="F160" s="20">
        <v>1096250484</v>
      </c>
      <c r="G160" s="29" t="s">
        <v>602</v>
      </c>
      <c r="H160" s="28">
        <v>210</v>
      </c>
      <c r="I160" s="21">
        <v>4</v>
      </c>
      <c r="J160" s="27">
        <v>46041</v>
      </c>
      <c r="K160" s="26">
        <v>46160</v>
      </c>
      <c r="L160" s="25">
        <f t="shared" si="10"/>
        <v>119</v>
      </c>
      <c r="M160" s="25">
        <f t="shared" si="11"/>
        <v>59.5</v>
      </c>
      <c r="N160" s="50">
        <f t="shared" si="12"/>
        <v>2</v>
      </c>
      <c r="O160" s="48">
        <f t="shared" si="13"/>
        <v>6000000</v>
      </c>
      <c r="P160" s="24">
        <f t="shared" si="14"/>
        <v>18000000</v>
      </c>
      <c r="Q160" s="24" t="e">
        <f>#REF!&lt;=M160</f>
        <v>#REF!</v>
      </c>
      <c r="R160" s="23">
        <v>3000000</v>
      </c>
      <c r="S160" s="21" t="s">
        <v>516</v>
      </c>
      <c r="T160" s="20"/>
      <c r="U160" s="52" t="s">
        <v>517</v>
      </c>
      <c r="V160" s="53" t="s">
        <v>518</v>
      </c>
      <c r="W160" s="53" t="s">
        <v>519</v>
      </c>
      <c r="X160" s="54" t="s">
        <v>520</v>
      </c>
      <c r="Y160" s="19" t="s">
        <v>49</v>
      </c>
    </row>
    <row r="161" spans="1:25" ht="60" hidden="1" x14ac:dyDescent="0.3">
      <c r="A161" s="32" t="s">
        <v>25</v>
      </c>
      <c r="B161" s="28" t="s">
        <v>603</v>
      </c>
      <c r="C161" s="31">
        <v>46037</v>
      </c>
      <c r="D161" s="20" t="s">
        <v>604</v>
      </c>
      <c r="E161" s="30">
        <v>14400000</v>
      </c>
      <c r="F161" s="20">
        <v>1098669585</v>
      </c>
      <c r="G161" s="29" t="s">
        <v>605</v>
      </c>
      <c r="H161" s="28">
        <v>210</v>
      </c>
      <c r="I161" s="21">
        <v>4</v>
      </c>
      <c r="J161" s="27">
        <v>46041</v>
      </c>
      <c r="K161" s="26">
        <v>46160</v>
      </c>
      <c r="L161" s="25">
        <f t="shared" si="10"/>
        <v>119</v>
      </c>
      <c r="M161" s="25">
        <f t="shared" si="11"/>
        <v>59.5</v>
      </c>
      <c r="N161" s="25">
        <f t="shared" si="12"/>
        <v>2</v>
      </c>
      <c r="O161" s="24">
        <f t="shared" si="13"/>
        <v>7200000</v>
      </c>
      <c r="P161" s="24">
        <f t="shared" si="14"/>
        <v>21600000</v>
      </c>
      <c r="Q161" s="24" t="e">
        <f>#REF!&lt;=M161</f>
        <v>#REF!</v>
      </c>
      <c r="R161" s="23">
        <v>3600000</v>
      </c>
      <c r="S161" s="21" t="s">
        <v>29</v>
      </c>
      <c r="T161" s="20" t="s">
        <v>123</v>
      </c>
      <c r="U161" s="22" t="s">
        <v>30</v>
      </c>
      <c r="V161" s="21" t="s">
        <v>31</v>
      </c>
      <c r="W161" s="21" t="s">
        <v>32</v>
      </c>
      <c r="X161" s="20" t="s">
        <v>33</v>
      </c>
      <c r="Y161" s="19" t="s">
        <v>34</v>
      </c>
    </row>
    <row r="162" spans="1:25" ht="48" hidden="1" x14ac:dyDescent="0.3">
      <c r="A162" s="32" t="s">
        <v>25</v>
      </c>
      <c r="B162" s="28" t="s">
        <v>606</v>
      </c>
      <c r="C162" s="31">
        <v>46037</v>
      </c>
      <c r="D162" s="20" t="s">
        <v>607</v>
      </c>
      <c r="E162" s="30">
        <v>12000000</v>
      </c>
      <c r="F162" s="20">
        <v>1098821992</v>
      </c>
      <c r="G162" s="29" t="s">
        <v>608</v>
      </c>
      <c r="H162" s="28">
        <v>210</v>
      </c>
      <c r="I162" s="21">
        <v>4</v>
      </c>
      <c r="J162" s="27">
        <v>46041</v>
      </c>
      <c r="K162" s="26">
        <v>46160</v>
      </c>
      <c r="L162" s="25">
        <f t="shared" si="10"/>
        <v>119</v>
      </c>
      <c r="M162" s="25">
        <f t="shared" si="11"/>
        <v>59.5</v>
      </c>
      <c r="N162" s="25">
        <f t="shared" si="12"/>
        <v>2</v>
      </c>
      <c r="O162" s="24">
        <f t="shared" si="13"/>
        <v>6000000</v>
      </c>
      <c r="P162" s="24">
        <f t="shared" si="14"/>
        <v>18000000</v>
      </c>
      <c r="Q162" s="24" t="e">
        <f>#REF!&lt;=M162</f>
        <v>#REF!</v>
      </c>
      <c r="R162" s="23">
        <v>3000000</v>
      </c>
      <c r="S162" s="21" t="s">
        <v>29</v>
      </c>
      <c r="T162" s="20" t="s">
        <v>229</v>
      </c>
      <c r="U162" s="22" t="s">
        <v>30</v>
      </c>
      <c r="V162" s="21" t="s">
        <v>31</v>
      </c>
      <c r="W162" s="21" t="s">
        <v>32</v>
      </c>
      <c r="X162" s="20" t="s">
        <v>33</v>
      </c>
      <c r="Y162" s="19" t="s">
        <v>34</v>
      </c>
    </row>
    <row r="163" spans="1:25" ht="72" hidden="1" x14ac:dyDescent="0.3">
      <c r="A163" s="32" t="s">
        <v>25</v>
      </c>
      <c r="B163" s="28" t="s">
        <v>609</v>
      </c>
      <c r="C163" s="31">
        <v>46037</v>
      </c>
      <c r="D163" s="20" t="s">
        <v>610</v>
      </c>
      <c r="E163" s="30">
        <v>16000000</v>
      </c>
      <c r="F163" s="20">
        <v>1101682844</v>
      </c>
      <c r="G163" s="29" t="s">
        <v>611</v>
      </c>
      <c r="H163" s="28">
        <v>210</v>
      </c>
      <c r="I163" s="21">
        <v>4</v>
      </c>
      <c r="J163" s="27">
        <v>46041</v>
      </c>
      <c r="K163" s="26">
        <v>46160</v>
      </c>
      <c r="L163" s="25">
        <f t="shared" si="10"/>
        <v>119</v>
      </c>
      <c r="M163" s="25">
        <f t="shared" si="11"/>
        <v>59.5</v>
      </c>
      <c r="N163" s="25">
        <f t="shared" si="12"/>
        <v>2</v>
      </c>
      <c r="O163" s="24">
        <f t="shared" si="13"/>
        <v>8000000</v>
      </c>
      <c r="P163" s="24">
        <f t="shared" si="14"/>
        <v>24000000</v>
      </c>
      <c r="Q163" s="24" t="e">
        <f>#REF!&lt;=M163</f>
        <v>#REF!</v>
      </c>
      <c r="R163" s="23">
        <v>4000000</v>
      </c>
      <c r="S163" s="21" t="s">
        <v>43</v>
      </c>
      <c r="T163" s="20" t="s">
        <v>225</v>
      </c>
      <c r="U163" s="22" t="s">
        <v>45</v>
      </c>
      <c r="V163" s="21" t="s">
        <v>46</v>
      </c>
      <c r="W163" s="21" t="s">
        <v>47</v>
      </c>
      <c r="X163" s="20" t="s">
        <v>48</v>
      </c>
      <c r="Y163" s="19" t="s">
        <v>49</v>
      </c>
    </row>
    <row r="164" spans="1:25" ht="48" hidden="1" x14ac:dyDescent="0.3">
      <c r="A164" s="32" t="s">
        <v>25</v>
      </c>
      <c r="B164" s="28" t="s">
        <v>612</v>
      </c>
      <c r="C164" s="31">
        <v>46037</v>
      </c>
      <c r="D164" s="20" t="s">
        <v>613</v>
      </c>
      <c r="E164" s="30">
        <v>11600000</v>
      </c>
      <c r="F164" s="20">
        <v>1101596927</v>
      </c>
      <c r="G164" s="29" t="s">
        <v>614</v>
      </c>
      <c r="H164" s="28">
        <v>210</v>
      </c>
      <c r="I164" s="21">
        <v>4</v>
      </c>
      <c r="J164" s="27">
        <v>46041</v>
      </c>
      <c r="K164" s="26">
        <v>46160</v>
      </c>
      <c r="L164" s="25">
        <f t="shared" si="10"/>
        <v>119</v>
      </c>
      <c r="M164" s="25">
        <f t="shared" si="11"/>
        <v>59.5</v>
      </c>
      <c r="N164" s="25">
        <f t="shared" si="12"/>
        <v>2</v>
      </c>
      <c r="O164" s="24">
        <f t="shared" si="13"/>
        <v>5800000</v>
      </c>
      <c r="P164" s="24">
        <f t="shared" si="14"/>
        <v>17400000</v>
      </c>
      <c r="Q164" s="24" t="e">
        <f>#REF!&lt;=M164</f>
        <v>#REF!</v>
      </c>
      <c r="R164" s="23">
        <v>2900000</v>
      </c>
      <c r="S164" s="21" t="s">
        <v>73</v>
      </c>
      <c r="T164" s="20" t="s">
        <v>362</v>
      </c>
      <c r="U164" s="22" t="s">
        <v>370</v>
      </c>
      <c r="V164" s="21" t="s">
        <v>371</v>
      </c>
      <c r="W164" s="21" t="s">
        <v>365</v>
      </c>
      <c r="X164" s="20" t="s">
        <v>366</v>
      </c>
      <c r="Y164" s="19" t="s">
        <v>49</v>
      </c>
    </row>
    <row r="165" spans="1:25" ht="48" hidden="1" x14ac:dyDescent="0.3">
      <c r="A165" s="32" t="s">
        <v>25</v>
      </c>
      <c r="B165" s="28" t="s">
        <v>615</v>
      </c>
      <c r="C165" s="31">
        <v>46037</v>
      </c>
      <c r="D165" s="20" t="s">
        <v>616</v>
      </c>
      <c r="E165" s="30">
        <v>20000000</v>
      </c>
      <c r="F165" s="20">
        <v>37747130</v>
      </c>
      <c r="G165" s="29" t="s">
        <v>617</v>
      </c>
      <c r="H165" s="28">
        <v>210</v>
      </c>
      <c r="I165" s="21">
        <v>4</v>
      </c>
      <c r="J165" s="27">
        <v>46041</v>
      </c>
      <c r="K165" s="26">
        <v>46160</v>
      </c>
      <c r="L165" s="25">
        <f t="shared" si="10"/>
        <v>119</v>
      </c>
      <c r="M165" s="25">
        <f t="shared" si="11"/>
        <v>59.5</v>
      </c>
      <c r="N165" s="25">
        <f t="shared" si="12"/>
        <v>2</v>
      </c>
      <c r="O165" s="24">
        <f t="shared" si="13"/>
        <v>10000000</v>
      </c>
      <c r="P165" s="24">
        <f t="shared" si="14"/>
        <v>30000000</v>
      </c>
      <c r="Q165" s="24" t="e">
        <f>#REF!&lt;=M165</f>
        <v>#REF!</v>
      </c>
      <c r="R165" s="23">
        <v>5000000</v>
      </c>
      <c r="S165" s="21" t="s">
        <v>165</v>
      </c>
      <c r="T165" s="20" t="s">
        <v>166</v>
      </c>
      <c r="U165" s="22" t="s">
        <v>167</v>
      </c>
      <c r="V165" s="21" t="s">
        <v>168</v>
      </c>
      <c r="W165" s="21" t="s">
        <v>169</v>
      </c>
      <c r="X165" s="20" t="s">
        <v>170</v>
      </c>
      <c r="Y165" s="19" t="s">
        <v>49</v>
      </c>
    </row>
    <row r="166" spans="1:25" ht="72" hidden="1" x14ac:dyDescent="0.3">
      <c r="A166" s="32" t="s">
        <v>25</v>
      </c>
      <c r="B166" s="28" t="s">
        <v>618</v>
      </c>
      <c r="C166" s="31">
        <v>46037</v>
      </c>
      <c r="D166" s="20" t="s">
        <v>619</v>
      </c>
      <c r="E166" s="30">
        <v>20000000</v>
      </c>
      <c r="F166" s="20">
        <v>63454386</v>
      </c>
      <c r="G166" s="29" t="s">
        <v>620</v>
      </c>
      <c r="H166" s="28">
        <v>210</v>
      </c>
      <c r="I166" s="21">
        <v>4</v>
      </c>
      <c r="J166" s="27">
        <v>46041</v>
      </c>
      <c r="K166" s="26">
        <v>46160</v>
      </c>
      <c r="L166" s="25">
        <f t="shared" si="10"/>
        <v>119</v>
      </c>
      <c r="M166" s="25">
        <f t="shared" si="11"/>
        <v>59.5</v>
      </c>
      <c r="N166" s="25">
        <f t="shared" si="12"/>
        <v>2</v>
      </c>
      <c r="O166" s="24">
        <f t="shared" si="13"/>
        <v>10000000</v>
      </c>
      <c r="P166" s="24">
        <f t="shared" si="14"/>
        <v>30000000</v>
      </c>
      <c r="Q166" s="24" t="e">
        <f>#REF!&lt;=M166</f>
        <v>#REF!</v>
      </c>
      <c r="R166" s="23">
        <v>5000000</v>
      </c>
      <c r="S166" s="21" t="s">
        <v>73</v>
      </c>
      <c r="T166" s="20" t="s">
        <v>362</v>
      </c>
      <c r="U166" s="22" t="s">
        <v>370</v>
      </c>
      <c r="V166" s="21" t="s">
        <v>371</v>
      </c>
      <c r="W166" s="21" t="s">
        <v>365</v>
      </c>
      <c r="X166" s="20" t="s">
        <v>366</v>
      </c>
      <c r="Y166" s="19" t="s">
        <v>49</v>
      </c>
    </row>
    <row r="167" spans="1:25" ht="48" hidden="1" x14ac:dyDescent="0.3">
      <c r="A167" s="32" t="s">
        <v>25</v>
      </c>
      <c r="B167" s="28" t="s">
        <v>621</v>
      </c>
      <c r="C167" s="31">
        <v>46037</v>
      </c>
      <c r="D167" s="20" t="s">
        <v>622</v>
      </c>
      <c r="E167" s="30">
        <v>13200000</v>
      </c>
      <c r="F167" s="20">
        <v>1095827948</v>
      </c>
      <c r="G167" s="29" t="s">
        <v>623</v>
      </c>
      <c r="H167" s="28">
        <v>210</v>
      </c>
      <c r="I167" s="21">
        <v>4</v>
      </c>
      <c r="J167" s="27">
        <v>46041</v>
      </c>
      <c r="K167" s="26">
        <v>46160</v>
      </c>
      <c r="L167" s="25">
        <f t="shared" si="10"/>
        <v>119</v>
      </c>
      <c r="M167" s="25">
        <f t="shared" si="11"/>
        <v>59.5</v>
      </c>
      <c r="N167" s="25">
        <f t="shared" si="12"/>
        <v>2</v>
      </c>
      <c r="O167" s="24">
        <f t="shared" si="13"/>
        <v>6600000</v>
      </c>
      <c r="P167" s="24">
        <f t="shared" si="14"/>
        <v>19800000</v>
      </c>
      <c r="Q167" s="24" t="e">
        <f>#REF!&lt;=M167</f>
        <v>#REF!</v>
      </c>
      <c r="R167" s="23">
        <v>3300000</v>
      </c>
      <c r="S167" s="21" t="s">
        <v>29</v>
      </c>
      <c r="T167" s="20"/>
      <c r="U167" s="22" t="s">
        <v>30</v>
      </c>
      <c r="V167" s="21" t="s">
        <v>31</v>
      </c>
      <c r="W167" s="21" t="s">
        <v>32</v>
      </c>
      <c r="X167" s="20" t="s">
        <v>33</v>
      </c>
      <c r="Y167" s="19" t="s">
        <v>34</v>
      </c>
    </row>
    <row r="168" spans="1:25" ht="72" hidden="1" x14ac:dyDescent="0.3">
      <c r="A168" s="32" t="s">
        <v>25</v>
      </c>
      <c r="B168" s="28" t="s">
        <v>624</v>
      </c>
      <c r="C168" s="31">
        <v>46037</v>
      </c>
      <c r="D168" s="20" t="s">
        <v>625</v>
      </c>
      <c r="E168" s="30">
        <v>12000000</v>
      </c>
      <c r="F168" s="20">
        <v>1095930467</v>
      </c>
      <c r="G168" s="29" t="s">
        <v>626</v>
      </c>
      <c r="H168" s="28">
        <v>210</v>
      </c>
      <c r="I168" s="21">
        <v>4</v>
      </c>
      <c r="J168" s="27">
        <v>46041</v>
      </c>
      <c r="K168" s="26">
        <v>46160</v>
      </c>
      <c r="L168" s="25">
        <f t="shared" si="10"/>
        <v>119</v>
      </c>
      <c r="M168" s="25">
        <f t="shared" si="11"/>
        <v>59.5</v>
      </c>
      <c r="N168" s="25">
        <f t="shared" si="12"/>
        <v>2</v>
      </c>
      <c r="O168" s="24">
        <f t="shared" si="13"/>
        <v>6000000</v>
      </c>
      <c r="P168" s="24">
        <f t="shared" si="14"/>
        <v>18000000</v>
      </c>
      <c r="Q168" s="24" t="e">
        <f>#REF!&lt;=M168</f>
        <v>#REF!</v>
      </c>
      <c r="R168" s="23">
        <v>3000000</v>
      </c>
      <c r="S168" s="21" t="s">
        <v>43</v>
      </c>
      <c r="T168" s="20" t="s">
        <v>100</v>
      </c>
      <c r="U168" s="22" t="s">
        <v>323</v>
      </c>
      <c r="V168" s="21" t="s">
        <v>324</v>
      </c>
      <c r="W168" s="21" t="s">
        <v>88</v>
      </c>
      <c r="X168" s="20" t="s">
        <v>48</v>
      </c>
      <c r="Y168" s="19" t="s">
        <v>49</v>
      </c>
    </row>
    <row r="169" spans="1:25" ht="60" hidden="1" x14ac:dyDescent="0.3">
      <c r="A169" s="32" t="s">
        <v>25</v>
      </c>
      <c r="B169" s="28" t="s">
        <v>627</v>
      </c>
      <c r="C169" s="31">
        <v>46037</v>
      </c>
      <c r="D169" s="20" t="s">
        <v>628</v>
      </c>
      <c r="E169" s="30">
        <v>12000000</v>
      </c>
      <c r="F169" s="20">
        <v>1098812217</v>
      </c>
      <c r="G169" s="29" t="s">
        <v>629</v>
      </c>
      <c r="H169" s="28">
        <v>210</v>
      </c>
      <c r="I169" s="21">
        <v>4</v>
      </c>
      <c r="J169" s="27">
        <v>46041</v>
      </c>
      <c r="K169" s="26">
        <v>46160</v>
      </c>
      <c r="L169" s="25">
        <f t="shared" si="10"/>
        <v>119</v>
      </c>
      <c r="M169" s="25">
        <f t="shared" si="11"/>
        <v>59.5</v>
      </c>
      <c r="N169" s="25">
        <f t="shared" si="12"/>
        <v>2</v>
      </c>
      <c r="O169" s="24">
        <f t="shared" si="13"/>
        <v>6000000</v>
      </c>
      <c r="P169" s="24">
        <f t="shared" si="14"/>
        <v>18000000</v>
      </c>
      <c r="Q169" s="24" t="e">
        <f>#REF!&lt;=M169</f>
        <v>#REF!</v>
      </c>
      <c r="R169" s="23">
        <v>3000000</v>
      </c>
      <c r="S169" s="21" t="s">
        <v>73</v>
      </c>
      <c r="T169" s="20" t="s">
        <v>74</v>
      </c>
      <c r="U169" s="22" t="s">
        <v>204</v>
      </c>
      <c r="V169" s="21" t="s">
        <v>46</v>
      </c>
      <c r="W169" s="21" t="s">
        <v>205</v>
      </c>
      <c r="X169" s="20" t="s">
        <v>206</v>
      </c>
      <c r="Y169" s="19" t="s">
        <v>49</v>
      </c>
    </row>
    <row r="170" spans="1:25" ht="48" hidden="1" x14ac:dyDescent="0.3">
      <c r="A170" s="32" t="s">
        <v>25</v>
      </c>
      <c r="B170" s="28" t="s">
        <v>630</v>
      </c>
      <c r="C170" s="31">
        <v>46037</v>
      </c>
      <c r="D170" s="20" t="s">
        <v>631</v>
      </c>
      <c r="E170" s="30">
        <v>14400000</v>
      </c>
      <c r="F170" s="20">
        <v>63515956</v>
      </c>
      <c r="G170" s="29" t="s">
        <v>632</v>
      </c>
      <c r="H170" s="28">
        <v>210</v>
      </c>
      <c r="I170" s="21">
        <v>4</v>
      </c>
      <c r="J170" s="27">
        <v>46041</v>
      </c>
      <c r="K170" s="26">
        <v>46160</v>
      </c>
      <c r="L170" s="25">
        <f t="shared" si="10"/>
        <v>119</v>
      </c>
      <c r="M170" s="25">
        <f t="shared" si="11"/>
        <v>59.5</v>
      </c>
      <c r="N170" s="25">
        <f t="shared" si="12"/>
        <v>2</v>
      </c>
      <c r="O170" s="24">
        <f t="shared" si="13"/>
        <v>7200000</v>
      </c>
      <c r="P170" s="24">
        <f t="shared" si="14"/>
        <v>21600000</v>
      </c>
      <c r="Q170" s="24" t="e">
        <f>#REF!&lt;=M170</f>
        <v>#REF!</v>
      </c>
      <c r="R170" s="23">
        <v>3600000</v>
      </c>
      <c r="S170" s="21" t="s">
        <v>38</v>
      </c>
      <c r="T170" s="20" t="s">
        <v>334</v>
      </c>
      <c r="U170" s="22" t="s">
        <v>30</v>
      </c>
      <c r="V170" s="21" t="s">
        <v>31</v>
      </c>
      <c r="W170" s="21" t="s">
        <v>32</v>
      </c>
      <c r="X170" s="20" t="s">
        <v>33</v>
      </c>
      <c r="Y170" s="19" t="s">
        <v>34</v>
      </c>
    </row>
    <row r="171" spans="1:25" ht="60" hidden="1" x14ac:dyDescent="0.3">
      <c r="A171" s="32" t="s">
        <v>25</v>
      </c>
      <c r="B171" s="28" t="s">
        <v>633</v>
      </c>
      <c r="C171" s="31">
        <v>46037</v>
      </c>
      <c r="D171" s="20" t="s">
        <v>634</v>
      </c>
      <c r="E171" s="30">
        <v>16000000</v>
      </c>
      <c r="F171" s="20">
        <v>37181173</v>
      </c>
      <c r="G171" s="29" t="s">
        <v>635</v>
      </c>
      <c r="H171" s="28">
        <v>210</v>
      </c>
      <c r="I171" s="21">
        <v>4</v>
      </c>
      <c r="J171" s="27">
        <v>46041</v>
      </c>
      <c r="K171" s="26">
        <v>46160</v>
      </c>
      <c r="L171" s="25">
        <f t="shared" si="10"/>
        <v>119</v>
      </c>
      <c r="M171" s="25">
        <f t="shared" si="11"/>
        <v>59.5</v>
      </c>
      <c r="N171" s="25">
        <f t="shared" si="12"/>
        <v>2</v>
      </c>
      <c r="O171" s="24">
        <f t="shared" si="13"/>
        <v>8000000</v>
      </c>
      <c r="P171" s="24">
        <f t="shared" si="14"/>
        <v>24000000</v>
      </c>
      <c r="Q171" s="24" t="e">
        <f>#REF!&lt;=M171</f>
        <v>#REF!</v>
      </c>
      <c r="R171" s="23">
        <v>4000000</v>
      </c>
      <c r="S171" s="21" t="s">
        <v>43</v>
      </c>
      <c r="T171" s="20"/>
      <c r="U171" s="22" t="s">
        <v>45</v>
      </c>
      <c r="V171" s="21" t="s">
        <v>46</v>
      </c>
      <c r="W171" s="21" t="s">
        <v>47</v>
      </c>
      <c r="X171" s="20" t="s">
        <v>48</v>
      </c>
      <c r="Y171" s="19" t="s">
        <v>49</v>
      </c>
    </row>
    <row r="172" spans="1:25" ht="48" hidden="1" x14ac:dyDescent="0.3">
      <c r="A172" s="32" t="s">
        <v>25</v>
      </c>
      <c r="B172" s="28" t="s">
        <v>636</v>
      </c>
      <c r="C172" s="31">
        <v>46037</v>
      </c>
      <c r="D172" s="20" t="s">
        <v>637</v>
      </c>
      <c r="E172" s="30">
        <v>13200000</v>
      </c>
      <c r="F172" s="20">
        <v>1098812496</v>
      </c>
      <c r="G172" s="29" t="s">
        <v>638</v>
      </c>
      <c r="H172" s="28">
        <v>210</v>
      </c>
      <c r="I172" s="21">
        <v>4</v>
      </c>
      <c r="J172" s="27">
        <v>46041</v>
      </c>
      <c r="K172" s="26">
        <v>46160</v>
      </c>
      <c r="L172" s="25">
        <f t="shared" si="10"/>
        <v>119</v>
      </c>
      <c r="M172" s="25">
        <f t="shared" si="11"/>
        <v>59.5</v>
      </c>
      <c r="N172" s="50">
        <f t="shared" si="12"/>
        <v>2</v>
      </c>
      <c r="O172" s="48">
        <f t="shared" si="13"/>
        <v>6600000</v>
      </c>
      <c r="P172" s="24">
        <f t="shared" si="14"/>
        <v>19800000</v>
      </c>
      <c r="Q172" s="24" t="e">
        <f>#REF!&lt;=M172</f>
        <v>#REF!</v>
      </c>
      <c r="R172" s="23">
        <v>3300000</v>
      </c>
      <c r="S172" s="21" t="s">
        <v>516</v>
      </c>
      <c r="T172" s="20"/>
      <c r="U172" s="52" t="s">
        <v>567</v>
      </c>
      <c r="V172" s="53" t="s">
        <v>518</v>
      </c>
      <c r="W172" s="53" t="s">
        <v>568</v>
      </c>
      <c r="X172" s="54" t="s">
        <v>569</v>
      </c>
      <c r="Y172" s="19" t="s">
        <v>49</v>
      </c>
    </row>
    <row r="173" spans="1:25" ht="48" hidden="1" x14ac:dyDescent="0.3">
      <c r="A173" s="32" t="s">
        <v>25</v>
      </c>
      <c r="B173" s="28" t="s">
        <v>639</v>
      </c>
      <c r="C173" s="31">
        <v>46037</v>
      </c>
      <c r="D173" s="20" t="s">
        <v>640</v>
      </c>
      <c r="E173" s="30">
        <v>16000000</v>
      </c>
      <c r="F173" s="20">
        <v>1098702269</v>
      </c>
      <c r="G173" s="29" t="s">
        <v>641</v>
      </c>
      <c r="H173" s="28">
        <v>210</v>
      </c>
      <c r="I173" s="21">
        <v>4</v>
      </c>
      <c r="J173" s="27">
        <v>46041</v>
      </c>
      <c r="K173" s="26">
        <v>46160</v>
      </c>
      <c r="L173" s="25">
        <f t="shared" si="10"/>
        <v>119</v>
      </c>
      <c r="M173" s="25">
        <f t="shared" si="11"/>
        <v>59.5</v>
      </c>
      <c r="N173" s="25">
        <f t="shared" si="12"/>
        <v>2</v>
      </c>
      <c r="O173" s="24">
        <f t="shared" si="13"/>
        <v>8000000</v>
      </c>
      <c r="P173" s="24">
        <f t="shared" si="14"/>
        <v>24000000</v>
      </c>
      <c r="Q173" s="24" t="e">
        <f>#REF!&lt;=M173</f>
        <v>#REF!</v>
      </c>
      <c r="R173" s="23">
        <v>4000000</v>
      </c>
      <c r="S173" s="21" t="s">
        <v>29</v>
      </c>
      <c r="T173" s="20"/>
      <c r="U173" s="22" t="s">
        <v>30</v>
      </c>
      <c r="V173" s="21" t="s">
        <v>31</v>
      </c>
      <c r="W173" s="21" t="s">
        <v>32</v>
      </c>
      <c r="X173" s="20" t="s">
        <v>33</v>
      </c>
      <c r="Y173" s="19" t="s">
        <v>34</v>
      </c>
    </row>
    <row r="174" spans="1:25" ht="48" hidden="1" x14ac:dyDescent="0.3">
      <c r="A174" s="32" t="s">
        <v>25</v>
      </c>
      <c r="B174" s="28" t="s">
        <v>642</v>
      </c>
      <c r="C174" s="31">
        <v>46037</v>
      </c>
      <c r="D174" s="20" t="s">
        <v>643</v>
      </c>
      <c r="E174" s="30">
        <v>14400000</v>
      </c>
      <c r="F174" s="20">
        <v>63450410</v>
      </c>
      <c r="G174" s="29" t="s">
        <v>644</v>
      </c>
      <c r="H174" s="28">
        <v>210</v>
      </c>
      <c r="I174" s="21">
        <v>4</v>
      </c>
      <c r="J174" s="27">
        <v>46041</v>
      </c>
      <c r="K174" s="26">
        <v>46160</v>
      </c>
      <c r="L174" s="25">
        <f t="shared" si="10"/>
        <v>119</v>
      </c>
      <c r="M174" s="25">
        <f t="shared" si="11"/>
        <v>59.5</v>
      </c>
      <c r="N174" s="25">
        <f t="shared" si="12"/>
        <v>2</v>
      </c>
      <c r="O174" s="24">
        <f t="shared" si="13"/>
        <v>7200000</v>
      </c>
      <c r="P174" s="24">
        <f t="shared" si="14"/>
        <v>21600000</v>
      </c>
      <c r="Q174" s="24" t="e">
        <f>#REF!&lt;=M174</f>
        <v>#REF!</v>
      </c>
      <c r="R174" s="23">
        <v>3600000</v>
      </c>
      <c r="S174" s="21" t="s">
        <v>29</v>
      </c>
      <c r="T174" s="20"/>
      <c r="U174" s="22" t="s">
        <v>30</v>
      </c>
      <c r="V174" s="21" t="s">
        <v>31</v>
      </c>
      <c r="W174" s="21" t="s">
        <v>32</v>
      </c>
      <c r="X174" s="20" t="s">
        <v>33</v>
      </c>
      <c r="Y174" s="19" t="s">
        <v>34</v>
      </c>
    </row>
    <row r="175" spans="1:25" ht="72" hidden="1" x14ac:dyDescent="0.3">
      <c r="A175" s="32" t="s">
        <v>25</v>
      </c>
      <c r="B175" s="28" t="s">
        <v>645</v>
      </c>
      <c r="C175" s="31">
        <v>46037</v>
      </c>
      <c r="D175" s="20" t="s">
        <v>646</v>
      </c>
      <c r="E175" s="30">
        <v>12000000</v>
      </c>
      <c r="F175" s="20">
        <v>1102392178</v>
      </c>
      <c r="G175" s="29" t="s">
        <v>647</v>
      </c>
      <c r="H175" s="28">
        <v>210</v>
      </c>
      <c r="I175" s="21">
        <v>4</v>
      </c>
      <c r="J175" s="27">
        <v>46041</v>
      </c>
      <c r="K175" s="26">
        <v>46160</v>
      </c>
      <c r="L175" s="25">
        <f t="shared" si="10"/>
        <v>119</v>
      </c>
      <c r="M175" s="25">
        <f t="shared" si="11"/>
        <v>59.5</v>
      </c>
      <c r="N175" s="25">
        <f t="shared" si="12"/>
        <v>2</v>
      </c>
      <c r="O175" s="24">
        <f t="shared" si="13"/>
        <v>6000000</v>
      </c>
      <c r="P175" s="24">
        <f t="shared" si="14"/>
        <v>18000000</v>
      </c>
      <c r="Q175" s="24" t="e">
        <f>#REF!&lt;=M175</f>
        <v>#REF!</v>
      </c>
      <c r="R175" s="23">
        <v>3000000</v>
      </c>
      <c r="S175" s="21" t="s">
        <v>43</v>
      </c>
      <c r="T175" s="20" t="s">
        <v>100</v>
      </c>
      <c r="U175" s="22" t="s">
        <v>45</v>
      </c>
      <c r="V175" s="21" t="s">
        <v>46</v>
      </c>
      <c r="W175" s="21" t="s">
        <v>47</v>
      </c>
      <c r="X175" s="20" t="s">
        <v>48</v>
      </c>
      <c r="Y175" s="19" t="s">
        <v>49</v>
      </c>
    </row>
    <row r="176" spans="1:25" ht="72" hidden="1" x14ac:dyDescent="0.3">
      <c r="A176" s="32" t="s">
        <v>25</v>
      </c>
      <c r="B176" s="28" t="s">
        <v>648</v>
      </c>
      <c r="C176" s="31">
        <v>46037</v>
      </c>
      <c r="D176" s="20" t="s">
        <v>649</v>
      </c>
      <c r="E176" s="30">
        <v>20000000</v>
      </c>
      <c r="F176" s="20">
        <v>79361224</v>
      </c>
      <c r="G176" s="29" t="s">
        <v>650</v>
      </c>
      <c r="H176" s="28">
        <v>210</v>
      </c>
      <c r="I176" s="21">
        <v>4</v>
      </c>
      <c r="J176" s="27">
        <v>46041</v>
      </c>
      <c r="K176" s="26">
        <v>46160</v>
      </c>
      <c r="L176" s="25">
        <f t="shared" si="10"/>
        <v>119</v>
      </c>
      <c r="M176" s="25">
        <f t="shared" si="11"/>
        <v>59.5</v>
      </c>
      <c r="N176" s="25">
        <f t="shared" si="12"/>
        <v>2</v>
      </c>
      <c r="O176" s="24">
        <f t="shared" si="13"/>
        <v>10000000</v>
      </c>
      <c r="P176" s="24">
        <f t="shared" si="14"/>
        <v>30000000</v>
      </c>
      <c r="Q176" s="24" t="e">
        <f>#REF!&lt;=M176</f>
        <v>#REF!</v>
      </c>
      <c r="R176" s="23">
        <v>5000000</v>
      </c>
      <c r="S176" s="21" t="s">
        <v>38</v>
      </c>
      <c r="T176" s="20" t="s">
        <v>39</v>
      </c>
      <c r="U176" s="22" t="s">
        <v>30</v>
      </c>
      <c r="V176" s="21" t="s">
        <v>31</v>
      </c>
      <c r="W176" s="21" t="s">
        <v>32</v>
      </c>
      <c r="X176" s="20" t="s">
        <v>33</v>
      </c>
      <c r="Y176" s="19" t="s">
        <v>34</v>
      </c>
    </row>
    <row r="177" spans="1:25" ht="48" hidden="1" x14ac:dyDescent="0.3">
      <c r="A177" s="32" t="s">
        <v>25</v>
      </c>
      <c r="B177" s="28" t="s">
        <v>651</v>
      </c>
      <c r="C177" s="31">
        <v>46037</v>
      </c>
      <c r="D177" s="20" t="s">
        <v>652</v>
      </c>
      <c r="E177" s="30">
        <v>18800000</v>
      </c>
      <c r="F177" s="20">
        <v>13747358</v>
      </c>
      <c r="G177" s="29" t="s">
        <v>653</v>
      </c>
      <c r="H177" s="28">
        <v>210</v>
      </c>
      <c r="I177" s="21">
        <v>4</v>
      </c>
      <c r="J177" s="27">
        <v>46041</v>
      </c>
      <c r="K177" s="26">
        <v>46160</v>
      </c>
      <c r="L177" s="25">
        <f t="shared" si="10"/>
        <v>119</v>
      </c>
      <c r="M177" s="25">
        <f t="shared" si="11"/>
        <v>59.5</v>
      </c>
      <c r="N177" s="50">
        <f t="shared" si="12"/>
        <v>2</v>
      </c>
      <c r="O177" s="48">
        <f t="shared" si="13"/>
        <v>9400000</v>
      </c>
      <c r="P177" s="24">
        <f t="shared" si="14"/>
        <v>28200000</v>
      </c>
      <c r="Q177" s="24" t="e">
        <f>#REF!&lt;=M177</f>
        <v>#REF!</v>
      </c>
      <c r="R177" s="23">
        <v>4700000</v>
      </c>
      <c r="S177" s="21" t="s">
        <v>516</v>
      </c>
      <c r="T177" s="20"/>
      <c r="U177" s="52" t="s">
        <v>561</v>
      </c>
      <c r="V177" s="53" t="s">
        <v>518</v>
      </c>
      <c r="W177" s="53" t="s">
        <v>562</v>
      </c>
      <c r="X177" s="54" t="s">
        <v>563</v>
      </c>
      <c r="Y177" s="19" t="s">
        <v>49</v>
      </c>
    </row>
    <row r="178" spans="1:25" ht="48" hidden="1" x14ac:dyDescent="0.3">
      <c r="A178" s="32" t="s">
        <v>25</v>
      </c>
      <c r="B178" s="28" t="s">
        <v>654</v>
      </c>
      <c r="C178" s="31">
        <v>46037</v>
      </c>
      <c r="D178" s="20" t="s">
        <v>655</v>
      </c>
      <c r="E178" s="30">
        <v>8000000</v>
      </c>
      <c r="F178" s="20">
        <v>88282539</v>
      </c>
      <c r="G178" s="29" t="s">
        <v>656</v>
      </c>
      <c r="H178" s="28">
        <v>210</v>
      </c>
      <c r="I178" s="21">
        <v>4</v>
      </c>
      <c r="J178" s="27">
        <v>46041</v>
      </c>
      <c r="K178" s="26">
        <v>46160</v>
      </c>
      <c r="L178" s="25">
        <f t="shared" si="10"/>
        <v>119</v>
      </c>
      <c r="M178" s="25">
        <f t="shared" si="11"/>
        <v>59.5</v>
      </c>
      <c r="N178" s="25">
        <f t="shared" si="12"/>
        <v>2</v>
      </c>
      <c r="O178" s="24">
        <f t="shared" si="13"/>
        <v>4000000</v>
      </c>
      <c r="P178" s="24">
        <f t="shared" si="14"/>
        <v>12000000</v>
      </c>
      <c r="Q178" s="24" t="e">
        <f>#REF!&lt;=M178</f>
        <v>#REF!</v>
      </c>
      <c r="R178" s="23">
        <v>2000000</v>
      </c>
      <c r="S178" s="21" t="s">
        <v>29</v>
      </c>
      <c r="T178" s="20" t="s">
        <v>229</v>
      </c>
      <c r="U178" s="22" t="s">
        <v>30</v>
      </c>
      <c r="V178" s="21" t="s">
        <v>31</v>
      </c>
      <c r="W178" s="21" t="s">
        <v>32</v>
      </c>
      <c r="X178" s="20" t="s">
        <v>33</v>
      </c>
      <c r="Y178" s="19" t="s">
        <v>34</v>
      </c>
    </row>
    <row r="179" spans="1:25" ht="48" hidden="1" x14ac:dyDescent="0.3">
      <c r="A179" s="32" t="s">
        <v>25</v>
      </c>
      <c r="B179" s="28" t="s">
        <v>657</v>
      </c>
      <c r="C179" s="31">
        <v>46037</v>
      </c>
      <c r="D179" s="20" t="s">
        <v>658</v>
      </c>
      <c r="E179" s="30">
        <v>14400000</v>
      </c>
      <c r="F179" s="20">
        <v>1232889149</v>
      </c>
      <c r="G179" s="29" t="s">
        <v>659</v>
      </c>
      <c r="H179" s="28">
        <v>210</v>
      </c>
      <c r="I179" s="21">
        <v>4</v>
      </c>
      <c r="J179" s="27">
        <v>46041</v>
      </c>
      <c r="K179" s="26">
        <v>46160</v>
      </c>
      <c r="L179" s="25">
        <f t="shared" si="10"/>
        <v>119</v>
      </c>
      <c r="M179" s="25">
        <f t="shared" si="11"/>
        <v>59.5</v>
      </c>
      <c r="N179" s="25">
        <f t="shared" si="12"/>
        <v>2</v>
      </c>
      <c r="O179" s="24">
        <f t="shared" si="13"/>
        <v>7200000</v>
      </c>
      <c r="P179" s="24">
        <f t="shared" si="14"/>
        <v>21600000</v>
      </c>
      <c r="Q179" s="24" t="e">
        <f>#REF!&lt;=M179</f>
        <v>#REF!</v>
      </c>
      <c r="R179" s="23">
        <v>3600000</v>
      </c>
      <c r="S179" s="21" t="s">
        <v>165</v>
      </c>
      <c r="T179" s="20" t="s">
        <v>166</v>
      </c>
      <c r="U179" s="22" t="s">
        <v>167</v>
      </c>
      <c r="V179" s="21" t="s">
        <v>168</v>
      </c>
      <c r="W179" s="21" t="s">
        <v>169</v>
      </c>
      <c r="X179" s="20" t="s">
        <v>170</v>
      </c>
      <c r="Y179" s="19" t="s">
        <v>49</v>
      </c>
    </row>
    <row r="180" spans="1:25" ht="36" hidden="1" x14ac:dyDescent="0.3">
      <c r="A180" s="32" t="s">
        <v>25</v>
      </c>
      <c r="B180" s="28" t="s">
        <v>660</v>
      </c>
      <c r="C180" s="31">
        <v>46038</v>
      </c>
      <c r="D180" s="20" t="s">
        <v>661</v>
      </c>
      <c r="E180" s="30">
        <v>10000000</v>
      </c>
      <c r="F180" s="20">
        <v>1094274696</v>
      </c>
      <c r="G180" s="29" t="s">
        <v>662</v>
      </c>
      <c r="H180" s="28">
        <v>210</v>
      </c>
      <c r="I180" s="21">
        <v>4</v>
      </c>
      <c r="J180" s="27">
        <v>46041</v>
      </c>
      <c r="K180" s="26">
        <v>46160</v>
      </c>
      <c r="L180" s="25">
        <f t="shared" si="10"/>
        <v>119</v>
      </c>
      <c r="M180" s="25">
        <f t="shared" si="11"/>
        <v>59.5</v>
      </c>
      <c r="N180" s="25">
        <f t="shared" si="12"/>
        <v>2</v>
      </c>
      <c r="O180" s="24">
        <f t="shared" si="13"/>
        <v>5000000</v>
      </c>
      <c r="P180" s="24">
        <f t="shared" si="14"/>
        <v>15000000</v>
      </c>
      <c r="Q180" s="24" t="e">
        <f>#REF!&lt;=M180</f>
        <v>#REF!</v>
      </c>
      <c r="R180" s="23">
        <v>2500000</v>
      </c>
      <c r="S180" s="21" t="s">
        <v>29</v>
      </c>
      <c r="T180" s="33"/>
      <c r="U180" s="22" t="s">
        <v>30</v>
      </c>
      <c r="V180" s="21" t="s">
        <v>31</v>
      </c>
      <c r="W180" s="21" t="s">
        <v>32</v>
      </c>
      <c r="X180" s="20" t="s">
        <v>33</v>
      </c>
      <c r="Y180" s="19" t="s">
        <v>34</v>
      </c>
    </row>
    <row r="181" spans="1:25" ht="60" hidden="1" x14ac:dyDescent="0.3">
      <c r="A181" s="32" t="s">
        <v>25</v>
      </c>
      <c r="B181" s="28" t="s">
        <v>663</v>
      </c>
      <c r="C181" s="31">
        <v>46038</v>
      </c>
      <c r="D181" s="20" t="s">
        <v>664</v>
      </c>
      <c r="E181" s="30">
        <v>14400000</v>
      </c>
      <c r="F181" s="20">
        <v>1098811737</v>
      </c>
      <c r="G181" s="29" t="s">
        <v>665</v>
      </c>
      <c r="H181" s="28">
        <v>210</v>
      </c>
      <c r="I181" s="21">
        <v>4</v>
      </c>
      <c r="J181" s="27">
        <v>46041</v>
      </c>
      <c r="K181" s="26">
        <v>46160</v>
      </c>
      <c r="L181" s="25">
        <f t="shared" si="10"/>
        <v>119</v>
      </c>
      <c r="M181" s="25">
        <f t="shared" si="11"/>
        <v>59.5</v>
      </c>
      <c r="N181" s="25">
        <f t="shared" si="12"/>
        <v>2</v>
      </c>
      <c r="O181" s="24">
        <f t="shared" si="13"/>
        <v>7200000</v>
      </c>
      <c r="P181" s="24">
        <f t="shared" si="14"/>
        <v>21600000</v>
      </c>
      <c r="Q181" s="24" t="e">
        <f>#REF!&lt;=M181</f>
        <v>#REF!</v>
      </c>
      <c r="R181" s="23">
        <v>3600000</v>
      </c>
      <c r="S181" s="21" t="s">
        <v>43</v>
      </c>
      <c r="T181" s="20" t="s">
        <v>44</v>
      </c>
      <c r="U181" s="22" t="s">
        <v>45</v>
      </c>
      <c r="V181" s="21" t="s">
        <v>46</v>
      </c>
      <c r="W181" s="21" t="s">
        <v>47</v>
      </c>
      <c r="X181" s="20" t="s">
        <v>48</v>
      </c>
      <c r="Y181" s="19" t="s">
        <v>49</v>
      </c>
    </row>
    <row r="182" spans="1:25" ht="60" hidden="1" x14ac:dyDescent="0.3">
      <c r="A182" s="32" t="s">
        <v>25</v>
      </c>
      <c r="B182" s="28" t="s">
        <v>666</v>
      </c>
      <c r="C182" s="31">
        <v>46038</v>
      </c>
      <c r="D182" s="20" t="s">
        <v>667</v>
      </c>
      <c r="E182" s="30">
        <v>8800000</v>
      </c>
      <c r="F182" s="20">
        <v>1098722800</v>
      </c>
      <c r="G182" s="29" t="s">
        <v>668</v>
      </c>
      <c r="H182" s="28">
        <v>210</v>
      </c>
      <c r="I182" s="21">
        <v>4</v>
      </c>
      <c r="J182" s="27">
        <v>46041</v>
      </c>
      <c r="K182" s="26">
        <v>46160</v>
      </c>
      <c r="L182" s="25">
        <f t="shared" si="10"/>
        <v>119</v>
      </c>
      <c r="M182" s="25">
        <f t="shared" si="11"/>
        <v>59.5</v>
      </c>
      <c r="N182" s="25">
        <f t="shared" si="12"/>
        <v>2</v>
      </c>
      <c r="O182" s="24">
        <f t="shared" si="13"/>
        <v>4400000</v>
      </c>
      <c r="P182" s="24">
        <f t="shared" si="14"/>
        <v>13200000</v>
      </c>
      <c r="Q182" s="24" t="e">
        <f>#REF!&lt;=M182</f>
        <v>#REF!</v>
      </c>
      <c r="R182" s="23">
        <v>2200000</v>
      </c>
      <c r="S182" s="21" t="s">
        <v>29</v>
      </c>
      <c r="T182" s="20"/>
      <c r="U182" s="22" t="s">
        <v>30</v>
      </c>
      <c r="V182" s="21" t="s">
        <v>31</v>
      </c>
      <c r="W182" s="21" t="s">
        <v>32</v>
      </c>
      <c r="X182" s="20" t="s">
        <v>33</v>
      </c>
      <c r="Y182" s="19" t="s">
        <v>34</v>
      </c>
    </row>
    <row r="183" spans="1:25" ht="72" hidden="1" x14ac:dyDescent="0.3">
      <c r="A183" s="32" t="s">
        <v>25</v>
      </c>
      <c r="B183" s="28" t="s">
        <v>669</v>
      </c>
      <c r="C183" s="31">
        <v>46038</v>
      </c>
      <c r="D183" s="20" t="s">
        <v>670</v>
      </c>
      <c r="E183" s="30">
        <v>16000000</v>
      </c>
      <c r="F183" s="20">
        <v>1095807045</v>
      </c>
      <c r="G183" s="29" t="s">
        <v>671</v>
      </c>
      <c r="H183" s="28">
        <v>210</v>
      </c>
      <c r="I183" s="21">
        <v>4</v>
      </c>
      <c r="J183" s="27">
        <v>46041</v>
      </c>
      <c r="K183" s="26">
        <v>46160</v>
      </c>
      <c r="L183" s="25">
        <f t="shared" si="10"/>
        <v>119</v>
      </c>
      <c r="M183" s="25">
        <f t="shared" si="11"/>
        <v>59.5</v>
      </c>
      <c r="N183" s="25">
        <f t="shared" si="12"/>
        <v>2</v>
      </c>
      <c r="O183" s="24">
        <f t="shared" si="13"/>
        <v>8000000</v>
      </c>
      <c r="P183" s="24">
        <f t="shared" si="14"/>
        <v>24000000</v>
      </c>
      <c r="Q183" s="24" t="e">
        <f>#REF!&lt;=M183</f>
        <v>#REF!</v>
      </c>
      <c r="R183" s="23">
        <v>4000000</v>
      </c>
      <c r="S183" s="21" t="s">
        <v>43</v>
      </c>
      <c r="T183" s="20" t="s">
        <v>100</v>
      </c>
      <c r="U183" s="22" t="s">
        <v>45</v>
      </c>
      <c r="V183" s="21" t="s">
        <v>46</v>
      </c>
      <c r="W183" s="21" t="s">
        <v>47</v>
      </c>
      <c r="X183" s="20" t="s">
        <v>48</v>
      </c>
      <c r="Y183" s="19" t="s">
        <v>49</v>
      </c>
    </row>
    <row r="184" spans="1:25" ht="72" hidden="1" x14ac:dyDescent="0.3">
      <c r="A184" s="32" t="s">
        <v>25</v>
      </c>
      <c r="B184" s="28" t="s">
        <v>672</v>
      </c>
      <c r="C184" s="31">
        <v>46038</v>
      </c>
      <c r="D184" s="20" t="s">
        <v>673</v>
      </c>
      <c r="E184" s="30">
        <v>16000000</v>
      </c>
      <c r="F184" s="20">
        <v>63530270</v>
      </c>
      <c r="G184" s="29" t="s">
        <v>674</v>
      </c>
      <c r="H184" s="28">
        <v>210</v>
      </c>
      <c r="I184" s="21">
        <v>4</v>
      </c>
      <c r="J184" s="27">
        <v>46041</v>
      </c>
      <c r="K184" s="26">
        <v>46160</v>
      </c>
      <c r="L184" s="25">
        <f t="shared" si="10"/>
        <v>119</v>
      </c>
      <c r="M184" s="25">
        <f t="shared" si="11"/>
        <v>59.5</v>
      </c>
      <c r="N184" s="25">
        <f t="shared" si="12"/>
        <v>2</v>
      </c>
      <c r="O184" s="24">
        <f t="shared" si="13"/>
        <v>8000000</v>
      </c>
      <c r="P184" s="24">
        <f t="shared" si="14"/>
        <v>24000000</v>
      </c>
      <c r="Q184" s="24" t="e">
        <f>#REF!&lt;=M184</f>
        <v>#REF!</v>
      </c>
      <c r="R184" s="23">
        <v>4000000</v>
      </c>
      <c r="S184" s="21" t="s">
        <v>43</v>
      </c>
      <c r="T184" s="20" t="s">
        <v>100</v>
      </c>
      <c r="U184" s="22" t="s">
        <v>45</v>
      </c>
      <c r="V184" s="21" t="s">
        <v>46</v>
      </c>
      <c r="W184" s="21" t="s">
        <v>47</v>
      </c>
      <c r="X184" s="20" t="s">
        <v>48</v>
      </c>
      <c r="Y184" s="19" t="s">
        <v>49</v>
      </c>
    </row>
    <row r="185" spans="1:25" ht="60" hidden="1" x14ac:dyDescent="0.3">
      <c r="A185" s="32" t="s">
        <v>25</v>
      </c>
      <c r="B185" s="28" t="s">
        <v>675</v>
      </c>
      <c r="C185" s="31">
        <v>46038</v>
      </c>
      <c r="D185" s="20" t="s">
        <v>676</v>
      </c>
      <c r="E185" s="30">
        <v>12000000</v>
      </c>
      <c r="F185" s="20">
        <v>1096926459</v>
      </c>
      <c r="G185" s="29" t="s">
        <v>677</v>
      </c>
      <c r="H185" s="28">
        <v>210</v>
      </c>
      <c r="I185" s="21">
        <v>4</v>
      </c>
      <c r="J185" s="27">
        <v>46041</v>
      </c>
      <c r="K185" s="26">
        <v>46160</v>
      </c>
      <c r="L185" s="25">
        <f t="shared" si="10"/>
        <v>119</v>
      </c>
      <c r="M185" s="25">
        <f t="shared" si="11"/>
        <v>59.5</v>
      </c>
      <c r="N185" s="25">
        <f t="shared" si="12"/>
        <v>2</v>
      </c>
      <c r="O185" s="24">
        <f t="shared" si="13"/>
        <v>6000000</v>
      </c>
      <c r="P185" s="24">
        <f t="shared" si="14"/>
        <v>18000000</v>
      </c>
      <c r="Q185" s="24" t="e">
        <f>#REF!&lt;=M185</f>
        <v>#REF!</v>
      </c>
      <c r="R185" s="23">
        <v>3000000</v>
      </c>
      <c r="S185" s="21" t="s">
        <v>43</v>
      </c>
      <c r="T185" s="20" t="s">
        <v>44</v>
      </c>
      <c r="U185" s="22" t="s">
        <v>45</v>
      </c>
      <c r="V185" s="21" t="s">
        <v>46</v>
      </c>
      <c r="W185" s="21" t="s">
        <v>47</v>
      </c>
      <c r="X185" s="20" t="s">
        <v>48</v>
      </c>
      <c r="Y185" s="19" t="s">
        <v>49</v>
      </c>
    </row>
    <row r="186" spans="1:25" ht="36" hidden="1" x14ac:dyDescent="0.3">
      <c r="A186" s="32" t="s">
        <v>25</v>
      </c>
      <c r="B186" s="28" t="s">
        <v>678</v>
      </c>
      <c r="C186" s="31">
        <v>46038</v>
      </c>
      <c r="D186" s="20" t="s">
        <v>679</v>
      </c>
      <c r="E186" s="30">
        <v>16000000</v>
      </c>
      <c r="F186" s="20">
        <v>1098725176</v>
      </c>
      <c r="G186" s="29" t="s">
        <v>680</v>
      </c>
      <c r="H186" s="28">
        <v>210</v>
      </c>
      <c r="I186" s="21">
        <v>4</v>
      </c>
      <c r="J186" s="27">
        <v>46041</v>
      </c>
      <c r="K186" s="26">
        <v>46160</v>
      </c>
      <c r="L186" s="25">
        <f t="shared" si="10"/>
        <v>119</v>
      </c>
      <c r="M186" s="25">
        <f t="shared" si="11"/>
        <v>59.5</v>
      </c>
      <c r="N186" s="25">
        <f t="shared" si="12"/>
        <v>2</v>
      </c>
      <c r="O186" s="24">
        <f t="shared" si="13"/>
        <v>8000000</v>
      </c>
      <c r="P186" s="24">
        <f t="shared" si="14"/>
        <v>24000000</v>
      </c>
      <c r="Q186" s="24" t="e">
        <f>#REF!&lt;=M186</f>
        <v>#REF!</v>
      </c>
      <c r="R186" s="23">
        <v>4000000</v>
      </c>
      <c r="S186" s="21" t="s">
        <v>165</v>
      </c>
      <c r="T186" s="20" t="s">
        <v>166</v>
      </c>
      <c r="U186" s="22" t="s">
        <v>167</v>
      </c>
      <c r="V186" s="21" t="s">
        <v>168</v>
      </c>
      <c r="W186" s="21" t="s">
        <v>169</v>
      </c>
      <c r="X186" s="20" t="s">
        <v>170</v>
      </c>
      <c r="Y186" s="19" t="s">
        <v>49</v>
      </c>
    </row>
    <row r="187" spans="1:25" ht="36" hidden="1" x14ac:dyDescent="0.3">
      <c r="A187" s="32" t="s">
        <v>25</v>
      </c>
      <c r="B187" s="28" t="s">
        <v>681</v>
      </c>
      <c r="C187" s="31">
        <v>46038</v>
      </c>
      <c r="D187" s="20" t="s">
        <v>682</v>
      </c>
      <c r="E187" s="30">
        <v>14400000</v>
      </c>
      <c r="F187" s="20">
        <v>1026585601</v>
      </c>
      <c r="G187" s="29" t="s">
        <v>683</v>
      </c>
      <c r="H187" s="28">
        <v>210</v>
      </c>
      <c r="I187" s="21">
        <v>4</v>
      </c>
      <c r="J187" s="27">
        <v>46041</v>
      </c>
      <c r="K187" s="26">
        <v>46160</v>
      </c>
      <c r="L187" s="25">
        <f t="shared" si="10"/>
        <v>119</v>
      </c>
      <c r="M187" s="25">
        <f t="shared" si="11"/>
        <v>59.5</v>
      </c>
      <c r="N187" s="25">
        <f t="shared" si="12"/>
        <v>2</v>
      </c>
      <c r="O187" s="24">
        <f t="shared" si="13"/>
        <v>7200000</v>
      </c>
      <c r="P187" s="24">
        <f t="shared" si="14"/>
        <v>21600000</v>
      </c>
      <c r="Q187" s="24" t="e">
        <f>#REF!&lt;=M187</f>
        <v>#REF!</v>
      </c>
      <c r="R187" s="23">
        <v>3600000</v>
      </c>
      <c r="S187" s="21" t="s">
        <v>29</v>
      </c>
      <c r="T187" s="20"/>
      <c r="U187" s="22" t="s">
        <v>30</v>
      </c>
      <c r="V187" s="21" t="s">
        <v>31</v>
      </c>
      <c r="W187" s="21" t="s">
        <v>32</v>
      </c>
      <c r="X187" s="20" t="s">
        <v>33</v>
      </c>
      <c r="Y187" s="19" t="s">
        <v>34</v>
      </c>
    </row>
    <row r="188" spans="1:25" ht="48" hidden="1" x14ac:dyDescent="0.3">
      <c r="A188" s="32" t="s">
        <v>25</v>
      </c>
      <c r="B188" s="28" t="s">
        <v>684</v>
      </c>
      <c r="C188" s="31">
        <v>46038</v>
      </c>
      <c r="D188" s="20" t="s">
        <v>685</v>
      </c>
      <c r="E188" s="30">
        <v>16000000</v>
      </c>
      <c r="F188" s="20">
        <v>1098650139</v>
      </c>
      <c r="G188" s="29" t="s">
        <v>686</v>
      </c>
      <c r="H188" s="28">
        <v>210</v>
      </c>
      <c r="I188" s="21">
        <v>4</v>
      </c>
      <c r="J188" s="27">
        <v>46041</v>
      </c>
      <c r="K188" s="26">
        <v>46160</v>
      </c>
      <c r="L188" s="25">
        <f t="shared" si="10"/>
        <v>119</v>
      </c>
      <c r="M188" s="25">
        <f t="shared" si="11"/>
        <v>59.5</v>
      </c>
      <c r="N188" s="50">
        <f t="shared" si="12"/>
        <v>2</v>
      </c>
      <c r="O188" s="48">
        <f t="shared" si="13"/>
        <v>8000000</v>
      </c>
      <c r="P188" s="24">
        <f t="shared" si="14"/>
        <v>24000000</v>
      </c>
      <c r="Q188" s="24" t="e">
        <f>#REF!&lt;=M188</f>
        <v>#REF!</v>
      </c>
      <c r="R188" s="23">
        <v>4000000</v>
      </c>
      <c r="S188" s="21" t="s">
        <v>516</v>
      </c>
      <c r="T188" s="20"/>
      <c r="U188" s="52" t="s">
        <v>687</v>
      </c>
      <c r="V188" s="53" t="s">
        <v>518</v>
      </c>
      <c r="W188" s="53" t="s">
        <v>688</v>
      </c>
      <c r="X188" s="54" t="s">
        <v>689</v>
      </c>
      <c r="Y188" s="19" t="s">
        <v>49</v>
      </c>
    </row>
    <row r="189" spans="1:25" ht="72" hidden="1" x14ac:dyDescent="0.3">
      <c r="A189" s="32" t="s">
        <v>25</v>
      </c>
      <c r="B189" s="28" t="s">
        <v>690</v>
      </c>
      <c r="C189" s="31">
        <v>46038</v>
      </c>
      <c r="D189" s="20" t="s">
        <v>691</v>
      </c>
      <c r="E189" s="30">
        <v>16000000</v>
      </c>
      <c r="F189" s="20">
        <v>91270391</v>
      </c>
      <c r="G189" s="29" t="s">
        <v>692</v>
      </c>
      <c r="H189" s="28">
        <v>210</v>
      </c>
      <c r="I189" s="21">
        <v>4</v>
      </c>
      <c r="J189" s="27">
        <v>46041</v>
      </c>
      <c r="K189" s="26">
        <v>46160</v>
      </c>
      <c r="L189" s="25">
        <f t="shared" si="10"/>
        <v>119</v>
      </c>
      <c r="M189" s="25">
        <f t="shared" si="11"/>
        <v>59.5</v>
      </c>
      <c r="N189" s="25">
        <f t="shared" si="12"/>
        <v>2</v>
      </c>
      <c r="O189" s="24">
        <f t="shared" si="13"/>
        <v>8000000</v>
      </c>
      <c r="P189" s="24">
        <f t="shared" si="14"/>
        <v>24000000</v>
      </c>
      <c r="Q189" s="24" t="e">
        <f>#REF!&lt;=M189</f>
        <v>#REF!</v>
      </c>
      <c r="R189" s="23">
        <v>4000000</v>
      </c>
      <c r="S189" s="21" t="s">
        <v>29</v>
      </c>
      <c r="T189" s="20" t="s">
        <v>123</v>
      </c>
      <c r="U189" s="22" t="s">
        <v>30</v>
      </c>
      <c r="V189" s="21" t="s">
        <v>31</v>
      </c>
      <c r="W189" s="21" t="s">
        <v>32</v>
      </c>
      <c r="X189" s="20" t="s">
        <v>33</v>
      </c>
      <c r="Y189" s="19" t="s">
        <v>34</v>
      </c>
    </row>
    <row r="190" spans="1:25" ht="60" hidden="1" x14ac:dyDescent="0.3">
      <c r="A190" s="32" t="s">
        <v>25</v>
      </c>
      <c r="B190" s="28" t="s">
        <v>693</v>
      </c>
      <c r="C190" s="31">
        <v>46038</v>
      </c>
      <c r="D190" s="20" t="s">
        <v>694</v>
      </c>
      <c r="E190" s="30">
        <v>10000000</v>
      </c>
      <c r="F190" s="20">
        <v>13842890</v>
      </c>
      <c r="G190" s="29" t="s">
        <v>695</v>
      </c>
      <c r="H190" s="28">
        <v>210</v>
      </c>
      <c r="I190" s="21">
        <v>4</v>
      </c>
      <c r="J190" s="27">
        <v>46041</v>
      </c>
      <c r="K190" s="26">
        <v>46160</v>
      </c>
      <c r="L190" s="25">
        <f t="shared" si="10"/>
        <v>119</v>
      </c>
      <c r="M190" s="25">
        <f t="shared" si="11"/>
        <v>59.5</v>
      </c>
      <c r="N190" s="25">
        <f t="shared" si="12"/>
        <v>2</v>
      </c>
      <c r="O190" s="24">
        <f t="shared" si="13"/>
        <v>5000000</v>
      </c>
      <c r="P190" s="24">
        <f t="shared" si="14"/>
        <v>15000000</v>
      </c>
      <c r="Q190" s="24" t="e">
        <f>#REF!&lt;=M190</f>
        <v>#REF!</v>
      </c>
      <c r="R190" s="23">
        <v>2500000</v>
      </c>
      <c r="S190" s="21" t="s">
        <v>29</v>
      </c>
      <c r="T190" s="20" t="s">
        <v>229</v>
      </c>
      <c r="U190" s="22" t="s">
        <v>30</v>
      </c>
      <c r="V190" s="21" t="s">
        <v>31</v>
      </c>
      <c r="W190" s="21" t="s">
        <v>32</v>
      </c>
      <c r="X190" s="20" t="s">
        <v>33</v>
      </c>
      <c r="Y190" s="19" t="s">
        <v>34</v>
      </c>
    </row>
    <row r="191" spans="1:25" ht="48" hidden="1" x14ac:dyDescent="0.3">
      <c r="A191" s="32" t="s">
        <v>25</v>
      </c>
      <c r="B191" s="28" t="s">
        <v>696</v>
      </c>
      <c r="C191" s="31">
        <v>46038</v>
      </c>
      <c r="D191" s="20" t="s">
        <v>697</v>
      </c>
      <c r="E191" s="30">
        <v>13200000</v>
      </c>
      <c r="F191" s="20">
        <v>1098781177</v>
      </c>
      <c r="G191" s="29" t="s">
        <v>698</v>
      </c>
      <c r="H191" s="28">
        <v>210</v>
      </c>
      <c r="I191" s="21">
        <v>4</v>
      </c>
      <c r="J191" s="27">
        <v>46041</v>
      </c>
      <c r="K191" s="26">
        <v>46160</v>
      </c>
      <c r="L191" s="25">
        <f t="shared" si="10"/>
        <v>119</v>
      </c>
      <c r="M191" s="25">
        <f t="shared" si="11"/>
        <v>59.5</v>
      </c>
      <c r="N191" s="25">
        <f t="shared" si="12"/>
        <v>2</v>
      </c>
      <c r="O191" s="24">
        <f t="shared" si="13"/>
        <v>6600000</v>
      </c>
      <c r="P191" s="24">
        <f t="shared" si="14"/>
        <v>19800000</v>
      </c>
      <c r="Q191" s="24" t="e">
        <f>#REF!&lt;=M191</f>
        <v>#REF!</v>
      </c>
      <c r="R191" s="23">
        <v>3300000</v>
      </c>
      <c r="S191" s="21" t="s">
        <v>29</v>
      </c>
      <c r="T191" s="20" t="s">
        <v>229</v>
      </c>
      <c r="U191" s="22" t="s">
        <v>30</v>
      </c>
      <c r="V191" s="21" t="s">
        <v>31</v>
      </c>
      <c r="W191" s="21" t="s">
        <v>32</v>
      </c>
      <c r="X191" s="20" t="s">
        <v>33</v>
      </c>
      <c r="Y191" s="19" t="s">
        <v>34</v>
      </c>
    </row>
    <row r="192" spans="1:25" ht="60" hidden="1" x14ac:dyDescent="0.3">
      <c r="A192" s="32" t="s">
        <v>25</v>
      </c>
      <c r="B192" s="28" t="s">
        <v>699</v>
      </c>
      <c r="C192" s="31">
        <v>46038</v>
      </c>
      <c r="D192" s="20" t="s">
        <v>700</v>
      </c>
      <c r="E192" s="30">
        <v>16000000</v>
      </c>
      <c r="F192" s="20">
        <v>47440591</v>
      </c>
      <c r="G192" s="29" t="s">
        <v>701</v>
      </c>
      <c r="H192" s="28">
        <v>210</v>
      </c>
      <c r="I192" s="21">
        <v>4</v>
      </c>
      <c r="J192" s="27">
        <v>46041</v>
      </c>
      <c r="K192" s="26">
        <v>46160</v>
      </c>
      <c r="L192" s="25">
        <f t="shared" si="10"/>
        <v>119</v>
      </c>
      <c r="M192" s="25">
        <f t="shared" si="11"/>
        <v>59.5</v>
      </c>
      <c r="N192" s="25">
        <f t="shared" si="12"/>
        <v>2</v>
      </c>
      <c r="O192" s="24">
        <f t="shared" si="13"/>
        <v>8000000</v>
      </c>
      <c r="P192" s="24">
        <f t="shared" si="14"/>
        <v>24000000</v>
      </c>
      <c r="Q192" s="24" t="e">
        <f>#REF!&lt;=M192</f>
        <v>#REF!</v>
      </c>
      <c r="R192" s="23">
        <v>4000000</v>
      </c>
      <c r="S192" s="21" t="s">
        <v>43</v>
      </c>
      <c r="T192" s="20" t="s">
        <v>225</v>
      </c>
      <c r="U192" s="22" t="s">
        <v>45</v>
      </c>
      <c r="V192" s="21" t="s">
        <v>46</v>
      </c>
      <c r="W192" s="21" t="s">
        <v>47</v>
      </c>
      <c r="X192" s="20" t="s">
        <v>48</v>
      </c>
      <c r="Y192" s="19" t="s">
        <v>49</v>
      </c>
    </row>
    <row r="193" spans="1:25" ht="60" hidden="1" x14ac:dyDescent="0.3">
      <c r="A193" s="32" t="s">
        <v>25</v>
      </c>
      <c r="B193" s="28" t="s">
        <v>702</v>
      </c>
      <c r="C193" s="31">
        <v>46038</v>
      </c>
      <c r="D193" s="20" t="s">
        <v>703</v>
      </c>
      <c r="E193" s="30">
        <v>14400000</v>
      </c>
      <c r="F193" s="20">
        <v>1095951571</v>
      </c>
      <c r="G193" s="29" t="s">
        <v>704</v>
      </c>
      <c r="H193" s="28">
        <v>210</v>
      </c>
      <c r="I193" s="21">
        <v>4</v>
      </c>
      <c r="J193" s="27">
        <v>46041</v>
      </c>
      <c r="K193" s="26">
        <v>46160</v>
      </c>
      <c r="L193" s="25">
        <f t="shared" si="10"/>
        <v>119</v>
      </c>
      <c r="M193" s="25">
        <f t="shared" si="11"/>
        <v>59.5</v>
      </c>
      <c r="N193" s="25">
        <f t="shared" si="12"/>
        <v>2</v>
      </c>
      <c r="O193" s="24">
        <f t="shared" si="13"/>
        <v>7200000</v>
      </c>
      <c r="P193" s="24">
        <f t="shared" si="14"/>
        <v>21600000</v>
      </c>
      <c r="Q193" s="24" t="e">
        <f>#REF!&lt;=M193</f>
        <v>#REF!</v>
      </c>
      <c r="R193" s="23">
        <v>3600000</v>
      </c>
      <c r="S193" s="21" t="s">
        <v>43</v>
      </c>
      <c r="T193" s="20" t="s">
        <v>44</v>
      </c>
      <c r="U193" s="22" t="s">
        <v>45</v>
      </c>
      <c r="V193" s="21" t="s">
        <v>46</v>
      </c>
      <c r="W193" s="21" t="s">
        <v>47</v>
      </c>
      <c r="X193" s="20" t="s">
        <v>48</v>
      </c>
      <c r="Y193" s="19" t="s">
        <v>49</v>
      </c>
    </row>
    <row r="194" spans="1:25" ht="60" hidden="1" x14ac:dyDescent="0.3">
      <c r="A194" s="32" t="s">
        <v>25</v>
      </c>
      <c r="B194" s="28" t="s">
        <v>705</v>
      </c>
      <c r="C194" s="31">
        <v>46038</v>
      </c>
      <c r="D194" s="20" t="s">
        <v>706</v>
      </c>
      <c r="E194" s="30">
        <v>20000000</v>
      </c>
      <c r="F194" s="20">
        <v>63531379</v>
      </c>
      <c r="G194" s="29" t="s">
        <v>707</v>
      </c>
      <c r="H194" s="28">
        <v>210</v>
      </c>
      <c r="I194" s="21">
        <v>4</v>
      </c>
      <c r="J194" s="27">
        <v>46041</v>
      </c>
      <c r="K194" s="26">
        <v>46160</v>
      </c>
      <c r="L194" s="25">
        <f t="shared" ref="L194:L257" si="15">K194-J194</f>
        <v>119</v>
      </c>
      <c r="M194" s="25">
        <f t="shared" ref="M194:M257" si="16">L194/2</f>
        <v>59.5</v>
      </c>
      <c r="N194" s="25">
        <f t="shared" ref="N194:N257" si="17">I194/2</f>
        <v>2</v>
      </c>
      <c r="O194" s="24">
        <f t="shared" ref="O194:O257" si="18">R194*N194</f>
        <v>10000000</v>
      </c>
      <c r="P194" s="24">
        <f t="shared" ref="P194:P257" si="19">E194+O194</f>
        <v>30000000</v>
      </c>
      <c r="Q194" s="24" t="e">
        <f>#REF!&lt;=M194</f>
        <v>#REF!</v>
      </c>
      <c r="R194" s="23">
        <v>5000000</v>
      </c>
      <c r="S194" s="21" t="s">
        <v>43</v>
      </c>
      <c r="T194" s="20" t="s">
        <v>44</v>
      </c>
      <c r="U194" s="22" t="s">
        <v>45</v>
      </c>
      <c r="V194" s="21" t="s">
        <v>46</v>
      </c>
      <c r="W194" s="21" t="s">
        <v>47</v>
      </c>
      <c r="X194" s="20" t="s">
        <v>48</v>
      </c>
      <c r="Y194" s="19" t="s">
        <v>49</v>
      </c>
    </row>
    <row r="195" spans="1:25" ht="48" hidden="1" x14ac:dyDescent="0.3">
      <c r="A195" s="32" t="s">
        <v>25</v>
      </c>
      <c r="B195" s="28" t="s">
        <v>708</v>
      </c>
      <c r="C195" s="31">
        <v>46038</v>
      </c>
      <c r="D195" s="20" t="s">
        <v>709</v>
      </c>
      <c r="E195" s="30">
        <v>8800000</v>
      </c>
      <c r="F195" s="20">
        <v>37840236</v>
      </c>
      <c r="G195" s="29" t="s">
        <v>710</v>
      </c>
      <c r="H195" s="28">
        <v>210</v>
      </c>
      <c r="I195" s="21">
        <v>4</v>
      </c>
      <c r="J195" s="27">
        <v>46041</v>
      </c>
      <c r="K195" s="26">
        <v>46160</v>
      </c>
      <c r="L195" s="25">
        <f t="shared" si="15"/>
        <v>119</v>
      </c>
      <c r="M195" s="25">
        <f t="shared" si="16"/>
        <v>59.5</v>
      </c>
      <c r="N195" s="25">
        <f t="shared" si="17"/>
        <v>2</v>
      </c>
      <c r="O195" s="24">
        <f t="shared" si="18"/>
        <v>4400000</v>
      </c>
      <c r="P195" s="24">
        <f t="shared" si="19"/>
        <v>13200000</v>
      </c>
      <c r="Q195" s="24" t="e">
        <f>#REF!&lt;=M195</f>
        <v>#REF!</v>
      </c>
      <c r="R195" s="23">
        <v>2200000</v>
      </c>
      <c r="S195" s="21" t="s">
        <v>38</v>
      </c>
      <c r="T195" s="20" t="s">
        <v>39</v>
      </c>
      <c r="U195" s="22" t="s">
        <v>30</v>
      </c>
      <c r="V195" s="21" t="s">
        <v>31</v>
      </c>
      <c r="W195" s="21" t="s">
        <v>32</v>
      </c>
      <c r="X195" s="20" t="s">
        <v>33</v>
      </c>
      <c r="Y195" s="19" t="s">
        <v>34</v>
      </c>
    </row>
    <row r="196" spans="1:25" ht="48" hidden="1" x14ac:dyDescent="0.3">
      <c r="A196" s="32" t="s">
        <v>25</v>
      </c>
      <c r="B196" s="28" t="s">
        <v>711</v>
      </c>
      <c r="C196" s="31">
        <v>46038</v>
      </c>
      <c r="D196" s="20" t="s">
        <v>712</v>
      </c>
      <c r="E196" s="30">
        <v>13200000</v>
      </c>
      <c r="F196" s="20">
        <v>1005109567</v>
      </c>
      <c r="G196" s="29" t="s">
        <v>713</v>
      </c>
      <c r="H196" s="28">
        <v>210</v>
      </c>
      <c r="I196" s="21">
        <v>4</v>
      </c>
      <c r="J196" s="27">
        <v>46041</v>
      </c>
      <c r="K196" s="26">
        <v>46160</v>
      </c>
      <c r="L196" s="25">
        <f t="shared" si="15"/>
        <v>119</v>
      </c>
      <c r="M196" s="25">
        <f t="shared" si="16"/>
        <v>59.5</v>
      </c>
      <c r="N196" s="25">
        <f t="shared" si="17"/>
        <v>2</v>
      </c>
      <c r="O196" s="24">
        <f t="shared" si="18"/>
        <v>6600000</v>
      </c>
      <c r="P196" s="24">
        <f t="shared" si="19"/>
        <v>19800000</v>
      </c>
      <c r="Q196" s="24" t="e">
        <f>#REF!&lt;=M196</f>
        <v>#REF!</v>
      </c>
      <c r="R196" s="23">
        <v>3300000</v>
      </c>
      <c r="S196" s="21" t="s">
        <v>38</v>
      </c>
      <c r="T196" s="20" t="s">
        <v>161</v>
      </c>
      <c r="U196" s="22" t="s">
        <v>30</v>
      </c>
      <c r="V196" s="21" t="s">
        <v>31</v>
      </c>
      <c r="W196" s="21" t="s">
        <v>32</v>
      </c>
      <c r="X196" s="20" t="s">
        <v>33</v>
      </c>
      <c r="Y196" s="19" t="s">
        <v>34</v>
      </c>
    </row>
    <row r="197" spans="1:25" ht="36" hidden="1" x14ac:dyDescent="0.3">
      <c r="A197" s="32" t="s">
        <v>25</v>
      </c>
      <c r="B197" s="28" t="s">
        <v>714</v>
      </c>
      <c r="C197" s="31">
        <v>46038</v>
      </c>
      <c r="D197" s="20" t="s">
        <v>715</v>
      </c>
      <c r="E197" s="30">
        <v>16000000</v>
      </c>
      <c r="F197" s="20">
        <v>91210462</v>
      </c>
      <c r="G197" s="29" t="s">
        <v>716</v>
      </c>
      <c r="H197" s="28">
        <v>210</v>
      </c>
      <c r="I197" s="21">
        <v>4</v>
      </c>
      <c r="J197" s="27">
        <v>46041</v>
      </c>
      <c r="K197" s="26">
        <v>46160</v>
      </c>
      <c r="L197" s="25">
        <f t="shared" si="15"/>
        <v>119</v>
      </c>
      <c r="M197" s="25">
        <f t="shared" si="16"/>
        <v>59.5</v>
      </c>
      <c r="N197" s="25">
        <f t="shared" si="17"/>
        <v>2</v>
      </c>
      <c r="O197" s="24">
        <f t="shared" si="18"/>
        <v>8000000</v>
      </c>
      <c r="P197" s="24">
        <f t="shared" si="19"/>
        <v>24000000</v>
      </c>
      <c r="Q197" s="24" t="e">
        <f>#REF!&lt;=M197</f>
        <v>#REF!</v>
      </c>
      <c r="R197" s="23">
        <v>4000000</v>
      </c>
      <c r="S197" s="21" t="s">
        <v>29</v>
      </c>
      <c r="T197" s="20"/>
      <c r="U197" s="22" t="s">
        <v>30</v>
      </c>
      <c r="V197" s="21" t="s">
        <v>31</v>
      </c>
      <c r="W197" s="21" t="s">
        <v>32</v>
      </c>
      <c r="X197" s="20" t="s">
        <v>33</v>
      </c>
      <c r="Y197" s="19" t="s">
        <v>34</v>
      </c>
    </row>
    <row r="198" spans="1:25" ht="72" hidden="1" x14ac:dyDescent="0.3">
      <c r="A198" s="32" t="s">
        <v>25</v>
      </c>
      <c r="B198" s="28" t="s">
        <v>717</v>
      </c>
      <c r="C198" s="31">
        <v>46038</v>
      </c>
      <c r="D198" s="20" t="s">
        <v>718</v>
      </c>
      <c r="E198" s="30">
        <v>13200000</v>
      </c>
      <c r="F198" s="20">
        <v>1098730010</v>
      </c>
      <c r="G198" s="29" t="s">
        <v>719</v>
      </c>
      <c r="H198" s="28">
        <v>210</v>
      </c>
      <c r="I198" s="21">
        <v>4</v>
      </c>
      <c r="J198" s="27">
        <v>46041</v>
      </c>
      <c r="K198" s="26">
        <v>46160</v>
      </c>
      <c r="L198" s="25">
        <f t="shared" si="15"/>
        <v>119</v>
      </c>
      <c r="M198" s="25">
        <f t="shared" si="16"/>
        <v>59.5</v>
      </c>
      <c r="N198" s="25">
        <f t="shared" si="17"/>
        <v>2</v>
      </c>
      <c r="O198" s="24">
        <f t="shared" si="18"/>
        <v>6600000</v>
      </c>
      <c r="P198" s="24">
        <f t="shared" si="19"/>
        <v>19800000</v>
      </c>
      <c r="Q198" s="24" t="e">
        <f>#REF!&lt;=M198</f>
        <v>#REF!</v>
      </c>
      <c r="R198" s="23">
        <v>3300000</v>
      </c>
      <c r="S198" s="21" t="s">
        <v>588</v>
      </c>
      <c r="T198" s="20" t="s">
        <v>589</v>
      </c>
      <c r="U198" s="22" t="s">
        <v>720</v>
      </c>
      <c r="V198" s="28" t="s">
        <v>591</v>
      </c>
      <c r="W198" s="28" t="s">
        <v>721</v>
      </c>
      <c r="X198" s="25" t="s">
        <v>722</v>
      </c>
      <c r="Y198" s="19" t="s">
        <v>49</v>
      </c>
    </row>
    <row r="199" spans="1:25" ht="60" hidden="1" x14ac:dyDescent="0.3">
      <c r="A199" s="32" t="s">
        <v>25</v>
      </c>
      <c r="B199" s="28" t="s">
        <v>723</v>
      </c>
      <c r="C199" s="31">
        <v>46038</v>
      </c>
      <c r="D199" s="20" t="s">
        <v>724</v>
      </c>
      <c r="E199" s="30">
        <v>16000000</v>
      </c>
      <c r="F199" s="20">
        <v>91068269</v>
      </c>
      <c r="G199" s="29" t="s">
        <v>725</v>
      </c>
      <c r="H199" s="28">
        <v>210</v>
      </c>
      <c r="I199" s="21">
        <v>4</v>
      </c>
      <c r="J199" s="27">
        <v>46041</v>
      </c>
      <c r="K199" s="26">
        <v>46160</v>
      </c>
      <c r="L199" s="25">
        <f t="shared" si="15"/>
        <v>119</v>
      </c>
      <c r="M199" s="25">
        <f t="shared" si="16"/>
        <v>59.5</v>
      </c>
      <c r="N199" s="25">
        <f t="shared" si="17"/>
        <v>2</v>
      </c>
      <c r="O199" s="24">
        <f t="shared" si="18"/>
        <v>8000000</v>
      </c>
      <c r="P199" s="24">
        <f t="shared" si="19"/>
        <v>24000000</v>
      </c>
      <c r="Q199" s="24" t="e">
        <f>#REF!&lt;=M199</f>
        <v>#REF!</v>
      </c>
      <c r="R199" s="23">
        <v>4000000</v>
      </c>
      <c r="S199" s="21" t="s">
        <v>43</v>
      </c>
      <c r="T199" s="20" t="s">
        <v>225</v>
      </c>
      <c r="U199" s="22" t="s">
        <v>45</v>
      </c>
      <c r="V199" s="21" t="s">
        <v>46</v>
      </c>
      <c r="W199" s="21" t="s">
        <v>47</v>
      </c>
      <c r="X199" s="20" t="s">
        <v>48</v>
      </c>
      <c r="Y199" s="19" t="s">
        <v>49</v>
      </c>
    </row>
    <row r="200" spans="1:25" ht="48" hidden="1" x14ac:dyDescent="0.3">
      <c r="A200" s="32" t="s">
        <v>25</v>
      </c>
      <c r="B200" s="28" t="s">
        <v>726</v>
      </c>
      <c r="C200" s="31">
        <v>46038</v>
      </c>
      <c r="D200" s="20" t="s">
        <v>727</v>
      </c>
      <c r="E200" s="30">
        <v>17600000</v>
      </c>
      <c r="F200" s="20">
        <v>1098699231</v>
      </c>
      <c r="G200" s="29" t="s">
        <v>728</v>
      </c>
      <c r="H200" s="28">
        <v>210</v>
      </c>
      <c r="I200" s="21">
        <v>4</v>
      </c>
      <c r="J200" s="27">
        <v>46041</v>
      </c>
      <c r="K200" s="26">
        <v>46160</v>
      </c>
      <c r="L200" s="25">
        <f t="shared" si="15"/>
        <v>119</v>
      </c>
      <c r="M200" s="25">
        <f t="shared" si="16"/>
        <v>59.5</v>
      </c>
      <c r="N200" s="25">
        <f t="shared" si="17"/>
        <v>2</v>
      </c>
      <c r="O200" s="24">
        <f t="shared" si="18"/>
        <v>8800000</v>
      </c>
      <c r="P200" s="24">
        <f t="shared" si="19"/>
        <v>26400000</v>
      </c>
      <c r="Q200" s="24" t="e">
        <f>#REF!&lt;=M200</f>
        <v>#REF!</v>
      </c>
      <c r="R200" s="23">
        <v>4400000</v>
      </c>
      <c r="S200" s="21" t="s">
        <v>38</v>
      </c>
      <c r="T200" s="20" t="s">
        <v>161</v>
      </c>
      <c r="U200" s="22" t="s">
        <v>30</v>
      </c>
      <c r="V200" s="21" t="s">
        <v>31</v>
      </c>
      <c r="W200" s="21" t="s">
        <v>32</v>
      </c>
      <c r="X200" s="20" t="s">
        <v>33</v>
      </c>
      <c r="Y200" s="19" t="s">
        <v>34</v>
      </c>
    </row>
    <row r="201" spans="1:25" ht="48" hidden="1" x14ac:dyDescent="0.3">
      <c r="A201" s="32" t="s">
        <v>25</v>
      </c>
      <c r="B201" s="28" t="s">
        <v>729</v>
      </c>
      <c r="C201" s="31">
        <v>46038</v>
      </c>
      <c r="D201" s="20" t="s">
        <v>730</v>
      </c>
      <c r="E201" s="30">
        <v>8000000</v>
      </c>
      <c r="F201" s="20">
        <v>39795880</v>
      </c>
      <c r="G201" s="29" t="s">
        <v>731</v>
      </c>
      <c r="H201" s="28">
        <v>210</v>
      </c>
      <c r="I201" s="21">
        <v>4</v>
      </c>
      <c r="J201" s="27">
        <v>46041</v>
      </c>
      <c r="K201" s="26">
        <v>46160</v>
      </c>
      <c r="L201" s="25">
        <f t="shared" si="15"/>
        <v>119</v>
      </c>
      <c r="M201" s="25">
        <f t="shared" si="16"/>
        <v>59.5</v>
      </c>
      <c r="N201" s="25">
        <f t="shared" si="17"/>
        <v>2</v>
      </c>
      <c r="O201" s="24">
        <f t="shared" si="18"/>
        <v>4000000</v>
      </c>
      <c r="P201" s="24">
        <f t="shared" si="19"/>
        <v>12000000</v>
      </c>
      <c r="Q201" s="24" t="e">
        <f>#REF!&lt;=M201</f>
        <v>#REF!</v>
      </c>
      <c r="R201" s="23">
        <v>2000000</v>
      </c>
      <c r="S201" s="21" t="s">
        <v>29</v>
      </c>
      <c r="T201" s="20"/>
      <c r="U201" s="22" t="s">
        <v>30</v>
      </c>
      <c r="V201" s="21" t="s">
        <v>31</v>
      </c>
      <c r="W201" s="21" t="s">
        <v>32</v>
      </c>
      <c r="X201" s="20" t="s">
        <v>33</v>
      </c>
      <c r="Y201" s="19" t="s">
        <v>34</v>
      </c>
    </row>
    <row r="202" spans="1:25" ht="48" hidden="1" x14ac:dyDescent="0.3">
      <c r="A202" s="32" t="s">
        <v>25</v>
      </c>
      <c r="B202" s="28" t="s">
        <v>732</v>
      </c>
      <c r="C202" s="31">
        <v>46038</v>
      </c>
      <c r="D202" s="20" t="s">
        <v>733</v>
      </c>
      <c r="E202" s="30">
        <v>16600000</v>
      </c>
      <c r="F202" s="20">
        <v>1098738679</v>
      </c>
      <c r="G202" s="29" t="s">
        <v>734</v>
      </c>
      <c r="H202" s="28">
        <v>210</v>
      </c>
      <c r="I202" s="21">
        <v>4</v>
      </c>
      <c r="J202" s="27">
        <v>46041</v>
      </c>
      <c r="K202" s="26">
        <v>46160</v>
      </c>
      <c r="L202" s="25">
        <f t="shared" si="15"/>
        <v>119</v>
      </c>
      <c r="M202" s="25">
        <f t="shared" si="16"/>
        <v>59.5</v>
      </c>
      <c r="N202" s="25">
        <f t="shared" si="17"/>
        <v>2</v>
      </c>
      <c r="O202" s="24">
        <f t="shared" si="18"/>
        <v>8300000</v>
      </c>
      <c r="P202" s="24">
        <f t="shared" si="19"/>
        <v>24900000</v>
      </c>
      <c r="Q202" s="24" t="e">
        <f>#REF!&lt;=M202</f>
        <v>#REF!</v>
      </c>
      <c r="R202" s="23">
        <v>4150000</v>
      </c>
      <c r="S202" s="21" t="s">
        <v>73</v>
      </c>
      <c r="T202" s="20" t="s">
        <v>362</v>
      </c>
      <c r="U202" s="22" t="s">
        <v>370</v>
      </c>
      <c r="V202" s="21" t="s">
        <v>371</v>
      </c>
      <c r="W202" s="21" t="s">
        <v>365</v>
      </c>
      <c r="X202" s="20" t="s">
        <v>366</v>
      </c>
      <c r="Y202" s="19" t="s">
        <v>49</v>
      </c>
    </row>
    <row r="203" spans="1:25" ht="60" hidden="1" x14ac:dyDescent="0.3">
      <c r="A203" s="32" t="s">
        <v>25</v>
      </c>
      <c r="B203" s="28" t="s">
        <v>735</v>
      </c>
      <c r="C203" s="31">
        <v>46038</v>
      </c>
      <c r="D203" s="20" t="s">
        <v>736</v>
      </c>
      <c r="E203" s="30">
        <v>8000000</v>
      </c>
      <c r="F203" s="20">
        <v>1100964088</v>
      </c>
      <c r="G203" s="29" t="s">
        <v>737</v>
      </c>
      <c r="H203" s="28">
        <v>210</v>
      </c>
      <c r="I203" s="21">
        <v>4</v>
      </c>
      <c r="J203" s="27">
        <v>46041</v>
      </c>
      <c r="K203" s="26">
        <v>46160</v>
      </c>
      <c r="L203" s="25">
        <f t="shared" si="15"/>
        <v>119</v>
      </c>
      <c r="M203" s="25">
        <f t="shared" si="16"/>
        <v>59.5</v>
      </c>
      <c r="N203" s="25">
        <f t="shared" si="17"/>
        <v>2</v>
      </c>
      <c r="O203" s="24">
        <f t="shared" si="18"/>
        <v>4000000</v>
      </c>
      <c r="P203" s="24">
        <f t="shared" si="19"/>
        <v>12000000</v>
      </c>
      <c r="Q203" s="24" t="e">
        <f>#REF!&lt;=M203</f>
        <v>#REF!</v>
      </c>
      <c r="R203" s="23">
        <v>2000000</v>
      </c>
      <c r="S203" s="21" t="s">
        <v>29</v>
      </c>
      <c r="T203" s="20" t="s">
        <v>229</v>
      </c>
      <c r="U203" s="22" t="s">
        <v>30</v>
      </c>
      <c r="V203" s="21" t="s">
        <v>31</v>
      </c>
      <c r="W203" s="21" t="s">
        <v>32</v>
      </c>
      <c r="X203" s="20" t="s">
        <v>33</v>
      </c>
      <c r="Y203" s="19" t="s">
        <v>34</v>
      </c>
    </row>
    <row r="204" spans="1:25" ht="60" hidden="1" x14ac:dyDescent="0.3">
      <c r="A204" s="32" t="s">
        <v>25</v>
      </c>
      <c r="B204" s="28" t="s">
        <v>738</v>
      </c>
      <c r="C204" s="31">
        <v>46038</v>
      </c>
      <c r="D204" s="20" t="s">
        <v>739</v>
      </c>
      <c r="E204" s="30">
        <v>14400000</v>
      </c>
      <c r="F204" s="20">
        <v>1100962666</v>
      </c>
      <c r="G204" s="29" t="s">
        <v>740</v>
      </c>
      <c r="H204" s="28">
        <v>210</v>
      </c>
      <c r="I204" s="21">
        <v>4</v>
      </c>
      <c r="J204" s="27">
        <v>46041</v>
      </c>
      <c r="K204" s="26">
        <v>46160</v>
      </c>
      <c r="L204" s="25">
        <f t="shared" si="15"/>
        <v>119</v>
      </c>
      <c r="M204" s="25">
        <f t="shared" si="16"/>
        <v>59.5</v>
      </c>
      <c r="N204" s="25">
        <f t="shared" si="17"/>
        <v>2</v>
      </c>
      <c r="O204" s="24">
        <f t="shared" si="18"/>
        <v>7200000</v>
      </c>
      <c r="P204" s="24">
        <f t="shared" si="19"/>
        <v>21600000</v>
      </c>
      <c r="Q204" s="24" t="e">
        <f>#REF!&lt;=M204</f>
        <v>#REF!</v>
      </c>
      <c r="R204" s="23">
        <v>3600000</v>
      </c>
      <c r="S204" s="21" t="s">
        <v>43</v>
      </c>
      <c r="T204" s="20" t="s">
        <v>100</v>
      </c>
      <c r="U204" s="22" t="s">
        <v>45</v>
      </c>
      <c r="V204" s="21" t="s">
        <v>46</v>
      </c>
      <c r="W204" s="21" t="s">
        <v>47</v>
      </c>
      <c r="X204" s="20" t="s">
        <v>48</v>
      </c>
      <c r="Y204" s="19" t="s">
        <v>49</v>
      </c>
    </row>
    <row r="205" spans="1:25" ht="48" hidden="1" x14ac:dyDescent="0.3">
      <c r="A205" s="32" t="s">
        <v>25</v>
      </c>
      <c r="B205" s="28" t="s">
        <v>741</v>
      </c>
      <c r="C205" s="31">
        <v>46038</v>
      </c>
      <c r="D205" s="20" t="s">
        <v>742</v>
      </c>
      <c r="E205" s="30">
        <v>12000000</v>
      </c>
      <c r="F205" s="20">
        <v>1100949964</v>
      </c>
      <c r="G205" s="29" t="s">
        <v>743</v>
      </c>
      <c r="H205" s="28">
        <v>210</v>
      </c>
      <c r="I205" s="21">
        <v>4</v>
      </c>
      <c r="J205" s="27">
        <v>46041</v>
      </c>
      <c r="K205" s="26">
        <v>46160</v>
      </c>
      <c r="L205" s="25">
        <f t="shared" si="15"/>
        <v>119</v>
      </c>
      <c r="M205" s="25">
        <f t="shared" si="16"/>
        <v>59.5</v>
      </c>
      <c r="N205" s="25">
        <f t="shared" si="17"/>
        <v>2</v>
      </c>
      <c r="O205" s="24">
        <f t="shared" si="18"/>
        <v>6000000</v>
      </c>
      <c r="P205" s="24">
        <f t="shared" si="19"/>
        <v>18000000</v>
      </c>
      <c r="Q205" s="24" t="e">
        <f>#REF!&lt;=M205</f>
        <v>#REF!</v>
      </c>
      <c r="R205" s="23">
        <v>3000000</v>
      </c>
      <c r="S205" s="21" t="s">
        <v>29</v>
      </c>
      <c r="T205" s="20"/>
      <c r="U205" s="22" t="s">
        <v>30</v>
      </c>
      <c r="V205" s="21" t="s">
        <v>31</v>
      </c>
      <c r="W205" s="21" t="s">
        <v>32</v>
      </c>
      <c r="X205" s="20" t="s">
        <v>33</v>
      </c>
      <c r="Y205" s="19" t="s">
        <v>34</v>
      </c>
    </row>
    <row r="206" spans="1:25" ht="84" hidden="1" x14ac:dyDescent="0.3">
      <c r="A206" s="32" t="s">
        <v>25</v>
      </c>
      <c r="B206" s="28" t="s">
        <v>744</v>
      </c>
      <c r="C206" s="31">
        <v>46038</v>
      </c>
      <c r="D206" s="20" t="s">
        <v>745</v>
      </c>
      <c r="E206" s="30">
        <v>18800000</v>
      </c>
      <c r="F206" s="20">
        <v>91076777</v>
      </c>
      <c r="G206" s="29" t="s">
        <v>746</v>
      </c>
      <c r="H206" s="28">
        <v>210</v>
      </c>
      <c r="I206" s="21">
        <v>4</v>
      </c>
      <c r="J206" s="27">
        <v>46041</v>
      </c>
      <c r="K206" s="26">
        <v>46160</v>
      </c>
      <c r="L206" s="25">
        <f t="shared" si="15"/>
        <v>119</v>
      </c>
      <c r="M206" s="25">
        <f t="shared" si="16"/>
        <v>59.5</v>
      </c>
      <c r="N206" s="25">
        <f t="shared" si="17"/>
        <v>2</v>
      </c>
      <c r="O206" s="24">
        <f t="shared" si="18"/>
        <v>9400000</v>
      </c>
      <c r="P206" s="24">
        <f t="shared" si="19"/>
        <v>28200000</v>
      </c>
      <c r="Q206" s="24" t="e">
        <f>#REF!&lt;=M206</f>
        <v>#REF!</v>
      </c>
      <c r="R206" s="23">
        <v>4700000</v>
      </c>
      <c r="S206" s="21" t="s">
        <v>588</v>
      </c>
      <c r="T206" s="20" t="s">
        <v>589</v>
      </c>
      <c r="U206" s="22" t="s">
        <v>720</v>
      </c>
      <c r="V206" s="28" t="s">
        <v>591</v>
      </c>
      <c r="W206" s="28" t="s">
        <v>721</v>
      </c>
      <c r="X206" s="25" t="s">
        <v>722</v>
      </c>
      <c r="Y206" s="19" t="s">
        <v>49</v>
      </c>
    </row>
    <row r="207" spans="1:25" ht="48" hidden="1" x14ac:dyDescent="0.3">
      <c r="A207" s="32" t="s">
        <v>25</v>
      </c>
      <c r="B207" s="28" t="s">
        <v>747</v>
      </c>
      <c r="C207" s="31">
        <v>46038</v>
      </c>
      <c r="D207" s="20" t="s">
        <v>748</v>
      </c>
      <c r="E207" s="30">
        <v>20000000</v>
      </c>
      <c r="F207" s="20">
        <v>91216595</v>
      </c>
      <c r="G207" s="29" t="s">
        <v>749</v>
      </c>
      <c r="H207" s="28">
        <v>210</v>
      </c>
      <c r="I207" s="21">
        <v>4</v>
      </c>
      <c r="J207" s="27">
        <v>46041</v>
      </c>
      <c r="K207" s="26">
        <v>46160</v>
      </c>
      <c r="L207" s="25">
        <f t="shared" si="15"/>
        <v>119</v>
      </c>
      <c r="M207" s="25">
        <f t="shared" si="16"/>
        <v>59.5</v>
      </c>
      <c r="N207" s="25">
        <f t="shared" si="17"/>
        <v>2</v>
      </c>
      <c r="O207" s="24">
        <f t="shared" si="18"/>
        <v>10000000</v>
      </c>
      <c r="P207" s="24">
        <f t="shared" si="19"/>
        <v>30000000</v>
      </c>
      <c r="Q207" s="24" t="e">
        <f>#REF!&lt;=M207</f>
        <v>#REF!</v>
      </c>
      <c r="R207" s="23">
        <v>5000000</v>
      </c>
      <c r="S207" s="21" t="s">
        <v>73</v>
      </c>
      <c r="T207" s="20" t="s">
        <v>362</v>
      </c>
      <c r="U207" s="22" t="s">
        <v>370</v>
      </c>
      <c r="V207" s="21" t="s">
        <v>371</v>
      </c>
      <c r="W207" s="21" t="s">
        <v>365</v>
      </c>
      <c r="X207" s="20" t="s">
        <v>366</v>
      </c>
      <c r="Y207" s="19" t="s">
        <v>49</v>
      </c>
    </row>
    <row r="208" spans="1:25" ht="60" hidden="1" x14ac:dyDescent="0.3">
      <c r="A208" s="32" t="s">
        <v>25</v>
      </c>
      <c r="B208" s="28" t="s">
        <v>750</v>
      </c>
      <c r="C208" s="31">
        <v>46038</v>
      </c>
      <c r="D208" s="20" t="s">
        <v>751</v>
      </c>
      <c r="E208" s="30">
        <v>14400000</v>
      </c>
      <c r="F208" s="20">
        <v>1096956504</v>
      </c>
      <c r="G208" s="29" t="s">
        <v>752</v>
      </c>
      <c r="H208" s="28">
        <v>210</v>
      </c>
      <c r="I208" s="21">
        <v>4</v>
      </c>
      <c r="J208" s="27">
        <v>46041</v>
      </c>
      <c r="K208" s="26">
        <v>46160</v>
      </c>
      <c r="L208" s="25">
        <f t="shared" si="15"/>
        <v>119</v>
      </c>
      <c r="M208" s="25">
        <f t="shared" si="16"/>
        <v>59.5</v>
      </c>
      <c r="N208" s="25">
        <f t="shared" si="17"/>
        <v>2</v>
      </c>
      <c r="O208" s="24">
        <f t="shared" si="18"/>
        <v>7200000</v>
      </c>
      <c r="P208" s="24">
        <f t="shared" si="19"/>
        <v>21600000</v>
      </c>
      <c r="Q208" s="24" t="e">
        <f>#REF!&lt;=M208</f>
        <v>#REF!</v>
      </c>
      <c r="R208" s="23">
        <v>3600000</v>
      </c>
      <c r="S208" s="21" t="s">
        <v>43</v>
      </c>
      <c r="T208" s="20" t="s">
        <v>44</v>
      </c>
      <c r="U208" s="22" t="s">
        <v>45</v>
      </c>
      <c r="V208" s="21" t="s">
        <v>46</v>
      </c>
      <c r="W208" s="21" t="s">
        <v>47</v>
      </c>
      <c r="X208" s="20" t="s">
        <v>48</v>
      </c>
      <c r="Y208" s="19" t="s">
        <v>49</v>
      </c>
    </row>
    <row r="209" spans="1:25" ht="60" hidden="1" x14ac:dyDescent="0.3">
      <c r="A209" s="32" t="s">
        <v>25</v>
      </c>
      <c r="B209" s="28" t="s">
        <v>753</v>
      </c>
      <c r="C209" s="31">
        <v>46038</v>
      </c>
      <c r="D209" s="20" t="s">
        <v>754</v>
      </c>
      <c r="E209" s="30">
        <v>10000000</v>
      </c>
      <c r="F209" s="20">
        <v>91424083</v>
      </c>
      <c r="G209" s="29" t="s">
        <v>755</v>
      </c>
      <c r="H209" s="28">
        <v>210</v>
      </c>
      <c r="I209" s="21">
        <v>4</v>
      </c>
      <c r="J209" s="27">
        <v>46041</v>
      </c>
      <c r="K209" s="26">
        <v>46160</v>
      </c>
      <c r="L209" s="25">
        <f t="shared" si="15"/>
        <v>119</v>
      </c>
      <c r="M209" s="25">
        <f t="shared" si="16"/>
        <v>59.5</v>
      </c>
      <c r="N209" s="25">
        <f t="shared" si="17"/>
        <v>2</v>
      </c>
      <c r="O209" s="24">
        <f t="shared" si="18"/>
        <v>5000000</v>
      </c>
      <c r="P209" s="24">
        <f t="shared" si="19"/>
        <v>15000000</v>
      </c>
      <c r="Q209" s="24" t="e">
        <f>#REF!&lt;=M209</f>
        <v>#REF!</v>
      </c>
      <c r="R209" s="23">
        <v>2500000</v>
      </c>
      <c r="S209" s="21" t="s">
        <v>66</v>
      </c>
      <c r="T209" s="20"/>
      <c r="U209" s="22" t="s">
        <v>67</v>
      </c>
      <c r="V209" s="21" t="s">
        <v>46</v>
      </c>
      <c r="W209" s="21" t="s">
        <v>68</v>
      </c>
      <c r="X209" s="20" t="s">
        <v>69</v>
      </c>
      <c r="Y209" s="19" t="s">
        <v>49</v>
      </c>
    </row>
    <row r="210" spans="1:25" ht="36" hidden="1" x14ac:dyDescent="0.3">
      <c r="A210" s="32" t="s">
        <v>25</v>
      </c>
      <c r="B210" s="28" t="s">
        <v>756</v>
      </c>
      <c r="C210" s="31">
        <v>46038</v>
      </c>
      <c r="D210" s="20" t="s">
        <v>757</v>
      </c>
      <c r="E210" s="30">
        <v>16000000</v>
      </c>
      <c r="F210" s="20">
        <v>1098739194</v>
      </c>
      <c r="G210" s="29" t="s">
        <v>758</v>
      </c>
      <c r="H210" s="28">
        <v>210</v>
      </c>
      <c r="I210" s="21">
        <v>4</v>
      </c>
      <c r="J210" s="27">
        <v>46041</v>
      </c>
      <c r="K210" s="26">
        <v>46160</v>
      </c>
      <c r="L210" s="25">
        <f t="shared" si="15"/>
        <v>119</v>
      </c>
      <c r="M210" s="25">
        <f t="shared" si="16"/>
        <v>59.5</v>
      </c>
      <c r="N210" s="25">
        <f t="shared" si="17"/>
        <v>2</v>
      </c>
      <c r="O210" s="24">
        <f t="shared" si="18"/>
        <v>8000000</v>
      </c>
      <c r="P210" s="24">
        <f t="shared" si="19"/>
        <v>24000000</v>
      </c>
      <c r="Q210" s="24" t="e">
        <f>#REF!&lt;=M210</f>
        <v>#REF!</v>
      </c>
      <c r="R210" s="23">
        <v>4000000</v>
      </c>
      <c r="S210" s="21" t="s">
        <v>29</v>
      </c>
      <c r="T210" s="20" t="s">
        <v>148</v>
      </c>
      <c r="U210" s="22" t="s">
        <v>30</v>
      </c>
      <c r="V210" s="21" t="s">
        <v>31</v>
      </c>
      <c r="W210" s="21" t="s">
        <v>32</v>
      </c>
      <c r="X210" s="20" t="s">
        <v>33</v>
      </c>
      <c r="Y210" s="19" t="s">
        <v>34</v>
      </c>
    </row>
    <row r="211" spans="1:25" ht="72" hidden="1" x14ac:dyDescent="0.3">
      <c r="A211" s="32" t="s">
        <v>25</v>
      </c>
      <c r="B211" s="28" t="s">
        <v>759</v>
      </c>
      <c r="C211" s="31">
        <v>46038</v>
      </c>
      <c r="D211" s="20" t="s">
        <v>760</v>
      </c>
      <c r="E211" s="30">
        <v>12000000</v>
      </c>
      <c r="F211" s="20">
        <v>1098786239</v>
      </c>
      <c r="G211" s="29" t="s">
        <v>761</v>
      </c>
      <c r="H211" s="28">
        <v>210</v>
      </c>
      <c r="I211" s="21">
        <v>4</v>
      </c>
      <c r="J211" s="27">
        <v>46041</v>
      </c>
      <c r="K211" s="26">
        <v>46160</v>
      </c>
      <c r="L211" s="25">
        <f t="shared" si="15"/>
        <v>119</v>
      </c>
      <c r="M211" s="25">
        <f t="shared" si="16"/>
        <v>59.5</v>
      </c>
      <c r="N211" s="25">
        <f t="shared" si="17"/>
        <v>2</v>
      </c>
      <c r="O211" s="24">
        <f t="shared" si="18"/>
        <v>6000000</v>
      </c>
      <c r="P211" s="24">
        <f t="shared" si="19"/>
        <v>18000000</v>
      </c>
      <c r="Q211" s="24" t="e">
        <f>#REF!&lt;=M211</f>
        <v>#REF!</v>
      </c>
      <c r="R211" s="23">
        <v>3000000</v>
      </c>
      <c r="S211" s="21" t="s">
        <v>43</v>
      </c>
      <c r="T211" s="20" t="s">
        <v>100</v>
      </c>
      <c r="U211" s="22" t="s">
        <v>45</v>
      </c>
      <c r="V211" s="21" t="s">
        <v>46</v>
      </c>
      <c r="W211" s="21" t="s">
        <v>47</v>
      </c>
      <c r="X211" s="20" t="s">
        <v>48</v>
      </c>
      <c r="Y211" s="19" t="s">
        <v>49</v>
      </c>
    </row>
    <row r="212" spans="1:25" ht="60" hidden="1" x14ac:dyDescent="0.3">
      <c r="A212" s="32" t="s">
        <v>25</v>
      </c>
      <c r="B212" s="28" t="s">
        <v>762</v>
      </c>
      <c r="C212" s="31">
        <v>46038</v>
      </c>
      <c r="D212" s="20" t="s">
        <v>763</v>
      </c>
      <c r="E212" s="30">
        <v>10000000</v>
      </c>
      <c r="F212" s="20">
        <v>1104133600</v>
      </c>
      <c r="G212" s="29" t="s">
        <v>764</v>
      </c>
      <c r="H212" s="28">
        <v>210</v>
      </c>
      <c r="I212" s="21">
        <v>4</v>
      </c>
      <c r="J212" s="27">
        <v>46041</v>
      </c>
      <c r="K212" s="26">
        <v>46160</v>
      </c>
      <c r="L212" s="25">
        <f t="shared" si="15"/>
        <v>119</v>
      </c>
      <c r="M212" s="25">
        <f t="shared" si="16"/>
        <v>59.5</v>
      </c>
      <c r="N212" s="25">
        <f t="shared" si="17"/>
        <v>2</v>
      </c>
      <c r="O212" s="24">
        <f t="shared" si="18"/>
        <v>5000000</v>
      </c>
      <c r="P212" s="24">
        <f t="shared" si="19"/>
        <v>15000000</v>
      </c>
      <c r="Q212" s="24" t="e">
        <f>#REF!&lt;=M212</f>
        <v>#REF!</v>
      </c>
      <c r="R212" s="23">
        <v>2500000</v>
      </c>
      <c r="S212" s="21" t="s">
        <v>43</v>
      </c>
      <c r="T212" s="20" t="s">
        <v>100</v>
      </c>
      <c r="U212" s="22" t="s">
        <v>45</v>
      </c>
      <c r="V212" s="21" t="s">
        <v>46</v>
      </c>
      <c r="W212" s="21" t="s">
        <v>47</v>
      </c>
      <c r="X212" s="20" t="s">
        <v>48</v>
      </c>
      <c r="Y212" s="19" t="s">
        <v>49</v>
      </c>
    </row>
    <row r="213" spans="1:25" ht="36" hidden="1" x14ac:dyDescent="0.3">
      <c r="A213" s="32" t="s">
        <v>25</v>
      </c>
      <c r="B213" s="28" t="s">
        <v>765</v>
      </c>
      <c r="C213" s="31">
        <v>46038</v>
      </c>
      <c r="D213" s="20" t="s">
        <v>766</v>
      </c>
      <c r="E213" s="30">
        <v>16000000</v>
      </c>
      <c r="F213" s="20">
        <v>1082947363</v>
      </c>
      <c r="G213" s="29" t="s">
        <v>767</v>
      </c>
      <c r="H213" s="28">
        <v>210</v>
      </c>
      <c r="I213" s="21">
        <v>4</v>
      </c>
      <c r="J213" s="27">
        <v>46041</v>
      </c>
      <c r="K213" s="26">
        <v>46160</v>
      </c>
      <c r="L213" s="25">
        <f t="shared" si="15"/>
        <v>119</v>
      </c>
      <c r="M213" s="25">
        <f t="shared" si="16"/>
        <v>59.5</v>
      </c>
      <c r="N213" s="25">
        <f t="shared" si="17"/>
        <v>2</v>
      </c>
      <c r="O213" s="24">
        <f t="shared" si="18"/>
        <v>8000000</v>
      </c>
      <c r="P213" s="24">
        <f t="shared" si="19"/>
        <v>24000000</v>
      </c>
      <c r="Q213" s="24" t="e">
        <f>#REF!&lt;=M213</f>
        <v>#REF!</v>
      </c>
      <c r="R213" s="23">
        <v>4000000</v>
      </c>
      <c r="S213" s="21" t="s">
        <v>29</v>
      </c>
      <c r="T213" s="20" t="s">
        <v>148</v>
      </c>
      <c r="U213" s="22" t="s">
        <v>30</v>
      </c>
      <c r="V213" s="21" t="s">
        <v>31</v>
      </c>
      <c r="W213" s="21" t="s">
        <v>32</v>
      </c>
      <c r="X213" s="20" t="s">
        <v>33</v>
      </c>
      <c r="Y213" s="19" t="s">
        <v>34</v>
      </c>
    </row>
    <row r="214" spans="1:25" ht="60" hidden="1" x14ac:dyDescent="0.3">
      <c r="A214" s="32" t="s">
        <v>25</v>
      </c>
      <c r="B214" s="28" t="s">
        <v>768</v>
      </c>
      <c r="C214" s="31">
        <v>46038</v>
      </c>
      <c r="D214" s="20" t="s">
        <v>769</v>
      </c>
      <c r="E214" s="30">
        <v>13200000</v>
      </c>
      <c r="F214" s="20">
        <v>1098794362</v>
      </c>
      <c r="G214" s="29" t="s">
        <v>770</v>
      </c>
      <c r="H214" s="28">
        <v>210</v>
      </c>
      <c r="I214" s="21">
        <v>4</v>
      </c>
      <c r="J214" s="27">
        <v>46041</v>
      </c>
      <c r="K214" s="26">
        <v>46160</v>
      </c>
      <c r="L214" s="25">
        <f t="shared" si="15"/>
        <v>119</v>
      </c>
      <c r="M214" s="25">
        <f t="shared" si="16"/>
        <v>59.5</v>
      </c>
      <c r="N214" s="25">
        <f t="shared" si="17"/>
        <v>2</v>
      </c>
      <c r="O214" s="24">
        <f t="shared" si="18"/>
        <v>6600000</v>
      </c>
      <c r="P214" s="24">
        <f t="shared" si="19"/>
        <v>19800000</v>
      </c>
      <c r="Q214" s="24" t="e">
        <f>#REF!&lt;=M214</f>
        <v>#REF!</v>
      </c>
      <c r="R214" s="23">
        <v>3300000</v>
      </c>
      <c r="S214" s="21" t="s">
        <v>43</v>
      </c>
      <c r="T214" s="20" t="s">
        <v>44</v>
      </c>
      <c r="U214" s="22" t="s">
        <v>45</v>
      </c>
      <c r="V214" s="21" t="s">
        <v>46</v>
      </c>
      <c r="W214" s="21" t="s">
        <v>47</v>
      </c>
      <c r="X214" s="20" t="s">
        <v>48</v>
      </c>
      <c r="Y214" s="19" t="s">
        <v>49</v>
      </c>
    </row>
    <row r="215" spans="1:25" ht="72" hidden="1" x14ac:dyDescent="0.3">
      <c r="A215" s="32" t="s">
        <v>25</v>
      </c>
      <c r="B215" s="28" t="s">
        <v>771</v>
      </c>
      <c r="C215" s="31">
        <v>46038</v>
      </c>
      <c r="D215" s="20" t="s">
        <v>772</v>
      </c>
      <c r="E215" s="30">
        <v>10000000</v>
      </c>
      <c r="F215" s="20">
        <v>1007837125</v>
      </c>
      <c r="G215" s="29" t="s">
        <v>773</v>
      </c>
      <c r="H215" s="28">
        <v>210</v>
      </c>
      <c r="I215" s="21">
        <v>4</v>
      </c>
      <c r="J215" s="27">
        <v>46041</v>
      </c>
      <c r="K215" s="26">
        <v>46160</v>
      </c>
      <c r="L215" s="25">
        <f t="shared" si="15"/>
        <v>119</v>
      </c>
      <c r="M215" s="25">
        <f t="shared" si="16"/>
        <v>59.5</v>
      </c>
      <c r="N215" s="25">
        <f t="shared" si="17"/>
        <v>2</v>
      </c>
      <c r="O215" s="24">
        <f t="shared" si="18"/>
        <v>5000000</v>
      </c>
      <c r="P215" s="24">
        <f t="shared" si="19"/>
        <v>15000000</v>
      </c>
      <c r="Q215" s="24" t="e">
        <f>#REF!&lt;=M215</f>
        <v>#REF!</v>
      </c>
      <c r="R215" s="23">
        <v>2500000</v>
      </c>
      <c r="S215" s="21" t="s">
        <v>43</v>
      </c>
      <c r="T215" s="20" t="s">
        <v>100</v>
      </c>
      <c r="U215" s="22" t="s">
        <v>323</v>
      </c>
      <c r="V215" s="21" t="s">
        <v>324</v>
      </c>
      <c r="W215" s="21" t="s">
        <v>88</v>
      </c>
      <c r="X215" s="20" t="s">
        <v>48</v>
      </c>
      <c r="Y215" s="19" t="s">
        <v>49</v>
      </c>
    </row>
    <row r="216" spans="1:25" ht="72" hidden="1" x14ac:dyDescent="0.3">
      <c r="A216" s="32" t="s">
        <v>25</v>
      </c>
      <c r="B216" s="28" t="s">
        <v>774</v>
      </c>
      <c r="C216" s="31">
        <v>46038</v>
      </c>
      <c r="D216" s="20" t="s">
        <v>775</v>
      </c>
      <c r="E216" s="30">
        <v>12000000</v>
      </c>
      <c r="F216" s="20">
        <v>1232888396</v>
      </c>
      <c r="G216" s="29" t="s">
        <v>776</v>
      </c>
      <c r="H216" s="28">
        <v>210</v>
      </c>
      <c r="I216" s="21">
        <v>4</v>
      </c>
      <c r="J216" s="27">
        <v>46041</v>
      </c>
      <c r="K216" s="26">
        <v>46160</v>
      </c>
      <c r="L216" s="25">
        <f t="shared" si="15"/>
        <v>119</v>
      </c>
      <c r="M216" s="25">
        <f t="shared" si="16"/>
        <v>59.5</v>
      </c>
      <c r="N216" s="25">
        <f t="shared" si="17"/>
        <v>2</v>
      </c>
      <c r="O216" s="24">
        <f t="shared" si="18"/>
        <v>6000000</v>
      </c>
      <c r="P216" s="24">
        <f t="shared" si="19"/>
        <v>18000000</v>
      </c>
      <c r="Q216" s="24" t="e">
        <f>#REF!&lt;=M216</f>
        <v>#REF!</v>
      </c>
      <c r="R216" s="23">
        <v>3000000</v>
      </c>
      <c r="S216" s="21" t="s">
        <v>43</v>
      </c>
      <c r="T216" s="20" t="s">
        <v>100</v>
      </c>
      <c r="U216" s="22" t="s">
        <v>323</v>
      </c>
      <c r="V216" s="21" t="s">
        <v>324</v>
      </c>
      <c r="W216" s="21" t="s">
        <v>88</v>
      </c>
      <c r="X216" s="20" t="s">
        <v>48</v>
      </c>
      <c r="Y216" s="19" t="s">
        <v>49</v>
      </c>
    </row>
    <row r="217" spans="1:25" ht="48" hidden="1" x14ac:dyDescent="0.3">
      <c r="A217" s="32" t="s">
        <v>25</v>
      </c>
      <c r="B217" s="28" t="s">
        <v>777</v>
      </c>
      <c r="C217" s="31">
        <v>46038</v>
      </c>
      <c r="D217" s="20" t="s">
        <v>778</v>
      </c>
      <c r="E217" s="30">
        <v>18800000</v>
      </c>
      <c r="F217" s="20">
        <v>91071302</v>
      </c>
      <c r="G217" s="29" t="s">
        <v>779</v>
      </c>
      <c r="H217" s="28">
        <v>210</v>
      </c>
      <c r="I217" s="21">
        <v>4</v>
      </c>
      <c r="J217" s="27">
        <v>46041</v>
      </c>
      <c r="K217" s="26">
        <v>46160</v>
      </c>
      <c r="L217" s="25">
        <f t="shared" si="15"/>
        <v>119</v>
      </c>
      <c r="M217" s="25">
        <f t="shared" si="16"/>
        <v>59.5</v>
      </c>
      <c r="N217" s="25">
        <f t="shared" si="17"/>
        <v>2</v>
      </c>
      <c r="O217" s="24">
        <f t="shared" si="18"/>
        <v>9400000</v>
      </c>
      <c r="P217" s="24">
        <f t="shared" si="19"/>
        <v>28200000</v>
      </c>
      <c r="Q217" s="24" t="e">
        <f>#REF!&lt;=M217</f>
        <v>#REF!</v>
      </c>
      <c r="R217" s="23">
        <v>4700000</v>
      </c>
      <c r="S217" s="21" t="s">
        <v>66</v>
      </c>
      <c r="T217" s="20"/>
      <c r="U217" s="22" t="s">
        <v>67</v>
      </c>
      <c r="V217" s="21" t="s">
        <v>46</v>
      </c>
      <c r="W217" s="21" t="s">
        <v>68</v>
      </c>
      <c r="X217" s="20" t="s">
        <v>69</v>
      </c>
      <c r="Y217" s="19" t="s">
        <v>49</v>
      </c>
    </row>
    <row r="218" spans="1:25" ht="84" hidden="1" x14ac:dyDescent="0.3">
      <c r="A218" s="32" t="s">
        <v>25</v>
      </c>
      <c r="B218" s="28" t="s">
        <v>780</v>
      </c>
      <c r="C218" s="31">
        <v>46038</v>
      </c>
      <c r="D218" s="20" t="s">
        <v>781</v>
      </c>
      <c r="E218" s="30">
        <v>12000000</v>
      </c>
      <c r="F218" s="20">
        <v>1098799634</v>
      </c>
      <c r="G218" s="29" t="s">
        <v>782</v>
      </c>
      <c r="H218" s="28">
        <v>210</v>
      </c>
      <c r="I218" s="21">
        <v>4</v>
      </c>
      <c r="J218" s="27">
        <v>46041</v>
      </c>
      <c r="K218" s="26">
        <v>46160</v>
      </c>
      <c r="L218" s="25">
        <f t="shared" si="15"/>
        <v>119</v>
      </c>
      <c r="M218" s="25">
        <f t="shared" si="16"/>
        <v>59.5</v>
      </c>
      <c r="N218" s="25">
        <f t="shared" si="17"/>
        <v>2</v>
      </c>
      <c r="O218" s="24">
        <f t="shared" si="18"/>
        <v>6000000</v>
      </c>
      <c r="P218" s="24">
        <f t="shared" si="19"/>
        <v>18000000</v>
      </c>
      <c r="Q218" s="24" t="e">
        <f>#REF!&lt;=M218</f>
        <v>#REF!</v>
      </c>
      <c r="R218" s="23">
        <v>3000000</v>
      </c>
      <c r="S218" s="21" t="s">
        <v>588</v>
      </c>
      <c r="T218" s="20" t="s">
        <v>783</v>
      </c>
      <c r="U218" s="22" t="s">
        <v>784</v>
      </c>
      <c r="V218" s="21" t="s">
        <v>785</v>
      </c>
      <c r="W218" s="21" t="s">
        <v>786</v>
      </c>
      <c r="X218" s="20" t="s">
        <v>787</v>
      </c>
      <c r="Y218" s="19" t="s">
        <v>49</v>
      </c>
    </row>
    <row r="219" spans="1:25" ht="84" hidden="1" x14ac:dyDescent="0.3">
      <c r="A219" s="32" t="s">
        <v>25</v>
      </c>
      <c r="B219" s="28" t="s">
        <v>788</v>
      </c>
      <c r="C219" s="31">
        <v>46038</v>
      </c>
      <c r="D219" s="20" t="s">
        <v>789</v>
      </c>
      <c r="E219" s="30">
        <v>13200000</v>
      </c>
      <c r="F219" s="20">
        <v>1098633243</v>
      </c>
      <c r="G219" s="29" t="s">
        <v>790</v>
      </c>
      <c r="H219" s="28">
        <v>210</v>
      </c>
      <c r="I219" s="21">
        <v>4</v>
      </c>
      <c r="J219" s="27">
        <v>46041</v>
      </c>
      <c r="K219" s="26">
        <v>46160</v>
      </c>
      <c r="L219" s="25">
        <f t="shared" si="15"/>
        <v>119</v>
      </c>
      <c r="M219" s="25">
        <f t="shared" si="16"/>
        <v>59.5</v>
      </c>
      <c r="N219" s="25">
        <f t="shared" si="17"/>
        <v>2</v>
      </c>
      <c r="O219" s="24">
        <f t="shared" si="18"/>
        <v>6600000</v>
      </c>
      <c r="P219" s="24">
        <f t="shared" si="19"/>
        <v>19800000</v>
      </c>
      <c r="Q219" s="24" t="e">
        <f>#REF!&lt;=M219</f>
        <v>#REF!</v>
      </c>
      <c r="R219" s="23">
        <v>3300000</v>
      </c>
      <c r="S219" s="21" t="s">
        <v>43</v>
      </c>
      <c r="T219" s="20" t="s">
        <v>100</v>
      </c>
      <c r="U219" s="22" t="s">
        <v>45</v>
      </c>
      <c r="V219" s="21" t="s">
        <v>46</v>
      </c>
      <c r="W219" s="21" t="s">
        <v>47</v>
      </c>
      <c r="X219" s="20" t="s">
        <v>48</v>
      </c>
      <c r="Y219" s="19" t="s">
        <v>49</v>
      </c>
    </row>
    <row r="220" spans="1:25" ht="72" hidden="1" x14ac:dyDescent="0.3">
      <c r="A220" s="32" t="s">
        <v>25</v>
      </c>
      <c r="B220" s="28" t="s">
        <v>791</v>
      </c>
      <c r="C220" s="31">
        <v>46038</v>
      </c>
      <c r="D220" s="20" t="s">
        <v>792</v>
      </c>
      <c r="E220" s="30">
        <v>22000000</v>
      </c>
      <c r="F220" s="20">
        <v>37841006</v>
      </c>
      <c r="G220" s="29" t="s">
        <v>793</v>
      </c>
      <c r="H220" s="28">
        <v>210</v>
      </c>
      <c r="I220" s="21">
        <v>4</v>
      </c>
      <c r="J220" s="27">
        <v>46041</v>
      </c>
      <c r="K220" s="26">
        <v>46160</v>
      </c>
      <c r="L220" s="25">
        <f t="shared" si="15"/>
        <v>119</v>
      </c>
      <c r="M220" s="25">
        <f t="shared" si="16"/>
        <v>59.5</v>
      </c>
      <c r="N220" s="25">
        <f t="shared" si="17"/>
        <v>2</v>
      </c>
      <c r="O220" s="24">
        <f t="shared" si="18"/>
        <v>11000000</v>
      </c>
      <c r="P220" s="24">
        <f t="shared" si="19"/>
        <v>33000000</v>
      </c>
      <c r="Q220" s="24" t="e">
        <f>#REF!&lt;=M220</f>
        <v>#REF!</v>
      </c>
      <c r="R220" s="23">
        <v>5500000</v>
      </c>
      <c r="S220" s="21" t="s">
        <v>43</v>
      </c>
      <c r="T220" s="20" t="s">
        <v>100</v>
      </c>
      <c r="U220" s="22" t="s">
        <v>45</v>
      </c>
      <c r="V220" s="21" t="s">
        <v>46</v>
      </c>
      <c r="W220" s="21" t="s">
        <v>47</v>
      </c>
      <c r="X220" s="20" t="s">
        <v>48</v>
      </c>
      <c r="Y220" s="19" t="s">
        <v>49</v>
      </c>
    </row>
    <row r="221" spans="1:25" ht="48" hidden="1" x14ac:dyDescent="0.3">
      <c r="A221" s="32" t="s">
        <v>25</v>
      </c>
      <c r="B221" s="28" t="s">
        <v>794</v>
      </c>
      <c r="C221" s="31">
        <v>46038</v>
      </c>
      <c r="D221" s="20" t="s">
        <v>795</v>
      </c>
      <c r="E221" s="30">
        <v>12000000</v>
      </c>
      <c r="F221" s="20">
        <v>1007462969</v>
      </c>
      <c r="G221" s="29" t="s">
        <v>796</v>
      </c>
      <c r="H221" s="28">
        <v>210</v>
      </c>
      <c r="I221" s="21">
        <v>4</v>
      </c>
      <c r="J221" s="27">
        <v>46041</v>
      </c>
      <c r="K221" s="26">
        <v>46160</v>
      </c>
      <c r="L221" s="25">
        <f t="shared" si="15"/>
        <v>119</v>
      </c>
      <c r="M221" s="25">
        <f t="shared" si="16"/>
        <v>59.5</v>
      </c>
      <c r="N221" s="25">
        <f t="shared" si="17"/>
        <v>2</v>
      </c>
      <c r="O221" s="24">
        <f t="shared" si="18"/>
        <v>6000000</v>
      </c>
      <c r="P221" s="24">
        <f t="shared" si="19"/>
        <v>18000000</v>
      </c>
      <c r="Q221" s="24" t="e">
        <f>#REF!&lt;=M221</f>
        <v>#REF!</v>
      </c>
      <c r="R221" s="23">
        <v>3000000</v>
      </c>
      <c r="S221" s="21" t="s">
        <v>29</v>
      </c>
      <c r="T221" s="20" t="s">
        <v>229</v>
      </c>
      <c r="U221" s="22" t="s">
        <v>30</v>
      </c>
      <c r="V221" s="21" t="s">
        <v>31</v>
      </c>
      <c r="W221" s="21" t="s">
        <v>32</v>
      </c>
      <c r="X221" s="20" t="s">
        <v>33</v>
      </c>
      <c r="Y221" s="19" t="s">
        <v>34</v>
      </c>
    </row>
    <row r="222" spans="1:25" ht="60" hidden="1" x14ac:dyDescent="0.3">
      <c r="A222" s="32" t="s">
        <v>25</v>
      </c>
      <c r="B222" s="28" t="s">
        <v>797</v>
      </c>
      <c r="C222" s="31">
        <v>46038</v>
      </c>
      <c r="D222" s="20" t="s">
        <v>798</v>
      </c>
      <c r="E222" s="30">
        <v>12000000</v>
      </c>
      <c r="F222" s="20">
        <v>1098609589</v>
      </c>
      <c r="G222" s="29" t="s">
        <v>799</v>
      </c>
      <c r="H222" s="28">
        <v>210</v>
      </c>
      <c r="I222" s="21">
        <v>4</v>
      </c>
      <c r="J222" s="27">
        <v>46041</v>
      </c>
      <c r="K222" s="26">
        <v>46160</v>
      </c>
      <c r="L222" s="25">
        <f t="shared" si="15"/>
        <v>119</v>
      </c>
      <c r="M222" s="25">
        <f t="shared" si="16"/>
        <v>59.5</v>
      </c>
      <c r="N222" s="25">
        <f t="shared" si="17"/>
        <v>2</v>
      </c>
      <c r="O222" s="24">
        <f t="shared" si="18"/>
        <v>6000000</v>
      </c>
      <c r="P222" s="24">
        <f t="shared" si="19"/>
        <v>18000000</v>
      </c>
      <c r="Q222" s="24" t="e">
        <f>#REF!&lt;=M222</f>
        <v>#REF!</v>
      </c>
      <c r="R222" s="23">
        <v>3000000</v>
      </c>
      <c r="S222" s="21" t="s">
        <v>29</v>
      </c>
      <c r="T222" s="20" t="s">
        <v>229</v>
      </c>
      <c r="U222" s="22" t="s">
        <v>30</v>
      </c>
      <c r="V222" s="21" t="s">
        <v>31</v>
      </c>
      <c r="W222" s="21" t="s">
        <v>32</v>
      </c>
      <c r="X222" s="20" t="s">
        <v>33</v>
      </c>
      <c r="Y222" s="19" t="s">
        <v>34</v>
      </c>
    </row>
    <row r="223" spans="1:25" ht="84" hidden="1" x14ac:dyDescent="0.3">
      <c r="A223" s="32" t="s">
        <v>25</v>
      </c>
      <c r="B223" s="28" t="s">
        <v>800</v>
      </c>
      <c r="C223" s="31">
        <v>46038</v>
      </c>
      <c r="D223" s="20" t="s">
        <v>801</v>
      </c>
      <c r="E223" s="30">
        <v>14400000</v>
      </c>
      <c r="F223" s="20">
        <v>13871401</v>
      </c>
      <c r="G223" s="29" t="s">
        <v>802</v>
      </c>
      <c r="H223" s="28">
        <v>210</v>
      </c>
      <c r="I223" s="21">
        <v>4</v>
      </c>
      <c r="J223" s="27">
        <v>46041</v>
      </c>
      <c r="K223" s="26">
        <v>46160</v>
      </c>
      <c r="L223" s="25">
        <f t="shared" si="15"/>
        <v>119</v>
      </c>
      <c r="M223" s="25">
        <f t="shared" si="16"/>
        <v>59.5</v>
      </c>
      <c r="N223" s="25">
        <f t="shared" si="17"/>
        <v>2</v>
      </c>
      <c r="O223" s="24">
        <f t="shared" si="18"/>
        <v>7200000</v>
      </c>
      <c r="P223" s="24">
        <f t="shared" si="19"/>
        <v>21600000</v>
      </c>
      <c r="Q223" s="24" t="e">
        <f>#REF!&lt;=M223</f>
        <v>#REF!</v>
      </c>
      <c r="R223" s="23">
        <v>3600000</v>
      </c>
      <c r="S223" s="21" t="s">
        <v>43</v>
      </c>
      <c r="T223" s="20" t="s">
        <v>44</v>
      </c>
      <c r="U223" s="22" t="s">
        <v>323</v>
      </c>
      <c r="V223" s="21" t="s">
        <v>324</v>
      </c>
      <c r="W223" s="21" t="s">
        <v>88</v>
      </c>
      <c r="X223" s="20" t="s">
        <v>48</v>
      </c>
      <c r="Y223" s="19" t="s">
        <v>49</v>
      </c>
    </row>
    <row r="224" spans="1:25" ht="36" hidden="1" x14ac:dyDescent="0.3">
      <c r="A224" s="32" t="s">
        <v>25</v>
      </c>
      <c r="B224" s="28" t="s">
        <v>803</v>
      </c>
      <c r="C224" s="31">
        <v>46038</v>
      </c>
      <c r="D224" s="20" t="s">
        <v>804</v>
      </c>
      <c r="E224" s="30">
        <v>14400000</v>
      </c>
      <c r="F224" s="20">
        <v>63529533</v>
      </c>
      <c r="G224" s="29" t="s">
        <v>805</v>
      </c>
      <c r="H224" s="28">
        <v>210</v>
      </c>
      <c r="I224" s="21">
        <v>4</v>
      </c>
      <c r="J224" s="27">
        <v>46041</v>
      </c>
      <c r="K224" s="26">
        <v>46160</v>
      </c>
      <c r="L224" s="25">
        <f t="shared" si="15"/>
        <v>119</v>
      </c>
      <c r="M224" s="25">
        <f t="shared" si="16"/>
        <v>59.5</v>
      </c>
      <c r="N224" s="25">
        <f t="shared" si="17"/>
        <v>2</v>
      </c>
      <c r="O224" s="24">
        <f t="shared" si="18"/>
        <v>7200000</v>
      </c>
      <c r="P224" s="24">
        <f t="shared" si="19"/>
        <v>21600000</v>
      </c>
      <c r="Q224" s="24" t="e">
        <f>#REF!&lt;=M224</f>
        <v>#REF!</v>
      </c>
      <c r="R224" s="23">
        <v>3600000</v>
      </c>
      <c r="S224" s="21" t="s">
        <v>29</v>
      </c>
      <c r="T224" s="20"/>
      <c r="U224" s="22" t="s">
        <v>30</v>
      </c>
      <c r="V224" s="21" t="s">
        <v>31</v>
      </c>
      <c r="W224" s="21" t="s">
        <v>32</v>
      </c>
      <c r="X224" s="20" t="s">
        <v>33</v>
      </c>
      <c r="Y224" s="19" t="s">
        <v>34</v>
      </c>
    </row>
    <row r="225" spans="1:25" ht="48" hidden="1" x14ac:dyDescent="0.3">
      <c r="A225" s="32" t="s">
        <v>25</v>
      </c>
      <c r="B225" s="28" t="s">
        <v>806</v>
      </c>
      <c r="C225" s="31">
        <v>46038</v>
      </c>
      <c r="D225" s="20" t="s">
        <v>807</v>
      </c>
      <c r="E225" s="30">
        <v>24000000</v>
      </c>
      <c r="F225" s="20">
        <v>91429729</v>
      </c>
      <c r="G225" s="29" t="s">
        <v>808</v>
      </c>
      <c r="H225" s="28">
        <v>210</v>
      </c>
      <c r="I225" s="21">
        <v>4</v>
      </c>
      <c r="J225" s="27">
        <v>46041</v>
      </c>
      <c r="K225" s="26">
        <v>46160</v>
      </c>
      <c r="L225" s="25">
        <f t="shared" si="15"/>
        <v>119</v>
      </c>
      <c r="M225" s="25">
        <f t="shared" si="16"/>
        <v>59.5</v>
      </c>
      <c r="N225" s="25">
        <f t="shared" si="17"/>
        <v>2</v>
      </c>
      <c r="O225" s="24">
        <f t="shared" si="18"/>
        <v>12000000</v>
      </c>
      <c r="P225" s="24">
        <f t="shared" si="19"/>
        <v>36000000</v>
      </c>
      <c r="Q225" s="24" t="e">
        <f>#REF!&lt;=M225</f>
        <v>#REF!</v>
      </c>
      <c r="R225" s="23">
        <v>6000000</v>
      </c>
      <c r="S225" s="21" t="s">
        <v>66</v>
      </c>
      <c r="T225" s="20"/>
      <c r="U225" s="22" t="s">
        <v>67</v>
      </c>
      <c r="V225" s="21" t="s">
        <v>46</v>
      </c>
      <c r="W225" s="21" t="s">
        <v>68</v>
      </c>
      <c r="X225" s="20" t="s">
        <v>69</v>
      </c>
      <c r="Y225" s="19" t="s">
        <v>49</v>
      </c>
    </row>
    <row r="226" spans="1:25" ht="120" hidden="1" x14ac:dyDescent="0.3">
      <c r="A226" s="32" t="s">
        <v>25</v>
      </c>
      <c r="B226" s="28" t="s">
        <v>809</v>
      </c>
      <c r="C226" s="31">
        <v>46038</v>
      </c>
      <c r="D226" s="20" t="s">
        <v>810</v>
      </c>
      <c r="E226" s="30">
        <v>14400000</v>
      </c>
      <c r="F226" s="20">
        <v>1096954679</v>
      </c>
      <c r="G226" s="29" t="s">
        <v>811</v>
      </c>
      <c r="H226" s="28">
        <v>210</v>
      </c>
      <c r="I226" s="21">
        <v>4</v>
      </c>
      <c r="J226" s="27">
        <v>46041</v>
      </c>
      <c r="K226" s="26">
        <v>46160</v>
      </c>
      <c r="L226" s="25">
        <f t="shared" si="15"/>
        <v>119</v>
      </c>
      <c r="M226" s="25">
        <f t="shared" si="16"/>
        <v>59.5</v>
      </c>
      <c r="N226" s="25">
        <f t="shared" si="17"/>
        <v>2</v>
      </c>
      <c r="O226" s="24">
        <f t="shared" si="18"/>
        <v>7200000</v>
      </c>
      <c r="P226" s="24">
        <f t="shared" si="19"/>
        <v>21600000</v>
      </c>
      <c r="Q226" s="24" t="e">
        <f>#REF!&lt;=M226</f>
        <v>#REF!</v>
      </c>
      <c r="R226" s="23">
        <v>3600000</v>
      </c>
      <c r="S226" s="21" t="s">
        <v>588</v>
      </c>
      <c r="T226" s="20" t="s">
        <v>783</v>
      </c>
      <c r="U226" s="22" t="s">
        <v>590</v>
      </c>
      <c r="V226" s="28" t="s">
        <v>591</v>
      </c>
      <c r="W226" s="28" t="s">
        <v>592</v>
      </c>
      <c r="X226" s="25" t="s">
        <v>593</v>
      </c>
      <c r="Y226" s="19" t="s">
        <v>49</v>
      </c>
    </row>
    <row r="227" spans="1:25" ht="48" hidden="1" x14ac:dyDescent="0.3">
      <c r="A227" s="32" t="s">
        <v>25</v>
      </c>
      <c r="B227" s="28" t="s">
        <v>812</v>
      </c>
      <c r="C227" s="31">
        <v>46038</v>
      </c>
      <c r="D227" s="20" t="s">
        <v>813</v>
      </c>
      <c r="E227" s="30">
        <v>22000000</v>
      </c>
      <c r="F227" s="20">
        <v>1098730891</v>
      </c>
      <c r="G227" s="29" t="s">
        <v>814</v>
      </c>
      <c r="H227" s="28">
        <v>210</v>
      </c>
      <c r="I227" s="21">
        <v>4</v>
      </c>
      <c r="J227" s="27">
        <v>46041</v>
      </c>
      <c r="K227" s="26">
        <v>46160</v>
      </c>
      <c r="L227" s="25">
        <f t="shared" si="15"/>
        <v>119</v>
      </c>
      <c r="M227" s="25">
        <f t="shared" si="16"/>
        <v>59.5</v>
      </c>
      <c r="N227" s="25">
        <f t="shared" si="17"/>
        <v>2</v>
      </c>
      <c r="O227" s="24">
        <f t="shared" si="18"/>
        <v>11000000</v>
      </c>
      <c r="P227" s="24">
        <f t="shared" si="19"/>
        <v>33000000</v>
      </c>
      <c r="Q227" s="24" t="e">
        <f>#REF!&lt;=M227</f>
        <v>#REF!</v>
      </c>
      <c r="R227" s="23">
        <v>5500000</v>
      </c>
      <c r="S227" s="21" t="s">
        <v>66</v>
      </c>
      <c r="T227" s="20"/>
      <c r="U227" s="22" t="s">
        <v>67</v>
      </c>
      <c r="V227" s="21" t="s">
        <v>46</v>
      </c>
      <c r="W227" s="21" t="s">
        <v>68</v>
      </c>
      <c r="X227" s="20" t="s">
        <v>69</v>
      </c>
      <c r="Y227" s="19" t="s">
        <v>49</v>
      </c>
    </row>
    <row r="228" spans="1:25" ht="48" hidden="1" x14ac:dyDescent="0.3">
      <c r="A228" s="32" t="s">
        <v>25</v>
      </c>
      <c r="B228" s="28" t="s">
        <v>815</v>
      </c>
      <c r="C228" s="31">
        <v>46038</v>
      </c>
      <c r="D228" s="20" t="s">
        <v>816</v>
      </c>
      <c r="E228" s="30">
        <v>20280000</v>
      </c>
      <c r="F228" s="20">
        <v>1098603435</v>
      </c>
      <c r="G228" s="29" t="s">
        <v>817</v>
      </c>
      <c r="H228" s="28">
        <v>210</v>
      </c>
      <c r="I228" s="21">
        <v>4</v>
      </c>
      <c r="J228" s="27">
        <v>46041</v>
      </c>
      <c r="K228" s="26">
        <v>46160</v>
      </c>
      <c r="L228" s="25">
        <f t="shared" si="15"/>
        <v>119</v>
      </c>
      <c r="M228" s="25">
        <f t="shared" si="16"/>
        <v>59.5</v>
      </c>
      <c r="N228" s="25">
        <f t="shared" si="17"/>
        <v>2</v>
      </c>
      <c r="O228" s="24">
        <f t="shared" si="18"/>
        <v>10140000</v>
      </c>
      <c r="P228" s="24">
        <f t="shared" si="19"/>
        <v>30420000</v>
      </c>
      <c r="Q228" s="24" t="e">
        <f>#REF!&lt;=M228</f>
        <v>#REF!</v>
      </c>
      <c r="R228" s="23">
        <v>5070000</v>
      </c>
      <c r="S228" s="21" t="s">
        <v>73</v>
      </c>
      <c r="T228" s="20" t="s">
        <v>362</v>
      </c>
      <c r="U228" s="22" t="s">
        <v>370</v>
      </c>
      <c r="V228" s="21" t="s">
        <v>371</v>
      </c>
      <c r="W228" s="21" t="s">
        <v>365</v>
      </c>
      <c r="X228" s="20" t="s">
        <v>366</v>
      </c>
      <c r="Y228" s="19" t="s">
        <v>49</v>
      </c>
    </row>
    <row r="229" spans="1:25" ht="36" hidden="1" x14ac:dyDescent="0.3">
      <c r="A229" s="32" t="s">
        <v>25</v>
      </c>
      <c r="B229" s="28" t="s">
        <v>818</v>
      </c>
      <c r="C229" s="31">
        <v>46039</v>
      </c>
      <c r="D229" s="20" t="s">
        <v>819</v>
      </c>
      <c r="E229" s="30">
        <v>14400000</v>
      </c>
      <c r="F229" s="20">
        <v>1098638253</v>
      </c>
      <c r="G229" s="29" t="s">
        <v>820</v>
      </c>
      <c r="H229" s="28">
        <v>210</v>
      </c>
      <c r="I229" s="21">
        <v>4</v>
      </c>
      <c r="J229" s="27">
        <v>46041</v>
      </c>
      <c r="K229" s="26">
        <v>46160</v>
      </c>
      <c r="L229" s="25">
        <f t="shared" si="15"/>
        <v>119</v>
      </c>
      <c r="M229" s="25">
        <f t="shared" si="16"/>
        <v>59.5</v>
      </c>
      <c r="N229" s="25">
        <f t="shared" si="17"/>
        <v>2</v>
      </c>
      <c r="O229" s="24">
        <f t="shared" si="18"/>
        <v>7200000</v>
      </c>
      <c r="P229" s="24">
        <f t="shared" si="19"/>
        <v>21600000</v>
      </c>
      <c r="Q229" s="24" t="e">
        <f>#REF!&lt;=M229</f>
        <v>#REF!</v>
      </c>
      <c r="R229" s="23">
        <v>3600000</v>
      </c>
      <c r="S229" s="21" t="s">
        <v>29</v>
      </c>
      <c r="T229" s="20"/>
      <c r="U229" s="22" t="s">
        <v>30</v>
      </c>
      <c r="V229" s="21" t="s">
        <v>31</v>
      </c>
      <c r="W229" s="21" t="s">
        <v>32</v>
      </c>
      <c r="X229" s="20" t="s">
        <v>33</v>
      </c>
      <c r="Y229" s="19" t="s">
        <v>34</v>
      </c>
    </row>
    <row r="230" spans="1:25" ht="36" hidden="1" x14ac:dyDescent="0.3">
      <c r="A230" s="32" t="s">
        <v>25</v>
      </c>
      <c r="B230" s="28" t="s">
        <v>821</v>
      </c>
      <c r="C230" s="31">
        <v>46039</v>
      </c>
      <c r="D230" s="20" t="s">
        <v>822</v>
      </c>
      <c r="E230" s="30">
        <v>18800000</v>
      </c>
      <c r="F230" s="20">
        <v>37324905</v>
      </c>
      <c r="G230" s="29" t="s">
        <v>823</v>
      </c>
      <c r="H230" s="28">
        <v>210</v>
      </c>
      <c r="I230" s="21">
        <v>4</v>
      </c>
      <c r="J230" s="27">
        <v>46041</v>
      </c>
      <c r="K230" s="26">
        <v>46160</v>
      </c>
      <c r="L230" s="25">
        <f t="shared" si="15"/>
        <v>119</v>
      </c>
      <c r="M230" s="25">
        <f t="shared" si="16"/>
        <v>59.5</v>
      </c>
      <c r="N230" s="25">
        <f t="shared" si="17"/>
        <v>2</v>
      </c>
      <c r="O230" s="24">
        <f t="shared" si="18"/>
        <v>9400000</v>
      </c>
      <c r="P230" s="24">
        <f t="shared" si="19"/>
        <v>28200000</v>
      </c>
      <c r="Q230" s="24" t="e">
        <f>#REF!&lt;=M230</f>
        <v>#REF!</v>
      </c>
      <c r="R230" s="23">
        <v>4700000</v>
      </c>
      <c r="S230" s="21" t="s">
        <v>29</v>
      </c>
      <c r="T230" s="20" t="s">
        <v>107</v>
      </c>
      <c r="U230" s="22" t="s">
        <v>30</v>
      </c>
      <c r="V230" s="21" t="s">
        <v>31</v>
      </c>
      <c r="W230" s="21" t="s">
        <v>32</v>
      </c>
      <c r="X230" s="20" t="s">
        <v>33</v>
      </c>
      <c r="Y230" s="19" t="s">
        <v>34</v>
      </c>
    </row>
    <row r="231" spans="1:25" ht="96" hidden="1" x14ac:dyDescent="0.3">
      <c r="A231" s="32" t="s">
        <v>25</v>
      </c>
      <c r="B231" s="28" t="s">
        <v>824</v>
      </c>
      <c r="C231" s="31">
        <v>46039</v>
      </c>
      <c r="D231" s="20" t="s">
        <v>825</v>
      </c>
      <c r="E231" s="30">
        <v>14400000</v>
      </c>
      <c r="F231" s="20">
        <v>28268882</v>
      </c>
      <c r="G231" s="29" t="s">
        <v>826</v>
      </c>
      <c r="H231" s="28">
        <v>210</v>
      </c>
      <c r="I231" s="21">
        <v>4</v>
      </c>
      <c r="J231" s="27">
        <v>46041</v>
      </c>
      <c r="K231" s="26">
        <v>46160</v>
      </c>
      <c r="L231" s="25">
        <f t="shared" si="15"/>
        <v>119</v>
      </c>
      <c r="M231" s="25">
        <f t="shared" si="16"/>
        <v>59.5</v>
      </c>
      <c r="N231" s="25">
        <f t="shared" si="17"/>
        <v>2</v>
      </c>
      <c r="O231" s="24">
        <f t="shared" si="18"/>
        <v>7200000</v>
      </c>
      <c r="P231" s="24">
        <f t="shared" si="19"/>
        <v>21600000</v>
      </c>
      <c r="Q231" s="24" t="e">
        <f>#REF!&lt;=M231</f>
        <v>#REF!</v>
      </c>
      <c r="R231" s="23">
        <v>3600000</v>
      </c>
      <c r="S231" s="21" t="s">
        <v>588</v>
      </c>
      <c r="T231" s="20" t="s">
        <v>783</v>
      </c>
      <c r="U231" s="22" t="s">
        <v>784</v>
      </c>
      <c r="V231" s="21" t="s">
        <v>785</v>
      </c>
      <c r="W231" s="21" t="s">
        <v>786</v>
      </c>
      <c r="X231" s="20" t="s">
        <v>787</v>
      </c>
      <c r="Y231" s="19" t="s">
        <v>49</v>
      </c>
    </row>
    <row r="232" spans="1:25" ht="60" hidden="1" x14ac:dyDescent="0.3">
      <c r="A232" s="32" t="s">
        <v>25</v>
      </c>
      <c r="B232" s="28" t="s">
        <v>827</v>
      </c>
      <c r="C232" s="31">
        <v>46039</v>
      </c>
      <c r="D232" s="20" t="s">
        <v>828</v>
      </c>
      <c r="E232" s="30">
        <v>12000000</v>
      </c>
      <c r="F232" s="20">
        <v>1082777337</v>
      </c>
      <c r="G232" s="29" t="s">
        <v>829</v>
      </c>
      <c r="H232" s="28">
        <v>210</v>
      </c>
      <c r="I232" s="21">
        <v>4</v>
      </c>
      <c r="J232" s="27">
        <v>46041</v>
      </c>
      <c r="K232" s="26">
        <v>46160</v>
      </c>
      <c r="L232" s="25">
        <f t="shared" si="15"/>
        <v>119</v>
      </c>
      <c r="M232" s="25">
        <f t="shared" si="16"/>
        <v>59.5</v>
      </c>
      <c r="N232" s="25">
        <f t="shared" si="17"/>
        <v>2</v>
      </c>
      <c r="O232" s="24">
        <f t="shared" si="18"/>
        <v>6000000</v>
      </c>
      <c r="P232" s="24">
        <f t="shared" si="19"/>
        <v>18000000</v>
      </c>
      <c r="Q232" s="24" t="e">
        <f>#REF!&lt;=M232</f>
        <v>#REF!</v>
      </c>
      <c r="R232" s="23">
        <v>3000000</v>
      </c>
      <c r="S232" s="21" t="s">
        <v>43</v>
      </c>
      <c r="T232" s="20" t="s">
        <v>100</v>
      </c>
      <c r="U232" s="22" t="s">
        <v>45</v>
      </c>
      <c r="V232" s="21" t="s">
        <v>46</v>
      </c>
      <c r="W232" s="21" t="s">
        <v>47</v>
      </c>
      <c r="X232" s="20" t="s">
        <v>48</v>
      </c>
      <c r="Y232" s="19" t="s">
        <v>49</v>
      </c>
    </row>
    <row r="233" spans="1:25" ht="36" hidden="1" x14ac:dyDescent="0.3">
      <c r="A233" s="32" t="s">
        <v>25</v>
      </c>
      <c r="B233" s="28" t="s">
        <v>830</v>
      </c>
      <c r="C233" s="31">
        <v>46039</v>
      </c>
      <c r="D233" s="20" t="s">
        <v>831</v>
      </c>
      <c r="E233" s="30">
        <v>13200000</v>
      </c>
      <c r="F233" s="20">
        <v>91473304</v>
      </c>
      <c r="G233" s="29" t="s">
        <v>832</v>
      </c>
      <c r="H233" s="28">
        <v>210</v>
      </c>
      <c r="I233" s="21">
        <v>4</v>
      </c>
      <c r="J233" s="27">
        <v>46041</v>
      </c>
      <c r="K233" s="26">
        <v>46160</v>
      </c>
      <c r="L233" s="25">
        <f t="shared" si="15"/>
        <v>119</v>
      </c>
      <c r="M233" s="25">
        <f t="shared" si="16"/>
        <v>59.5</v>
      </c>
      <c r="N233" s="25">
        <f t="shared" si="17"/>
        <v>2</v>
      </c>
      <c r="O233" s="24">
        <f t="shared" si="18"/>
        <v>6600000</v>
      </c>
      <c r="P233" s="24">
        <f t="shared" si="19"/>
        <v>19800000</v>
      </c>
      <c r="Q233" s="24" t="e">
        <f>#REF!&lt;=M233</f>
        <v>#REF!</v>
      </c>
      <c r="R233" s="23">
        <v>3300000</v>
      </c>
      <c r="S233" s="21" t="s">
        <v>29</v>
      </c>
      <c r="T233" s="20"/>
      <c r="U233" s="22" t="s">
        <v>30</v>
      </c>
      <c r="V233" s="21" t="s">
        <v>31</v>
      </c>
      <c r="W233" s="21" t="s">
        <v>32</v>
      </c>
      <c r="X233" s="20" t="s">
        <v>33</v>
      </c>
      <c r="Y233" s="19" t="s">
        <v>34</v>
      </c>
    </row>
    <row r="234" spans="1:25" ht="60" hidden="1" x14ac:dyDescent="0.3">
      <c r="A234" s="32" t="s">
        <v>25</v>
      </c>
      <c r="B234" s="28" t="s">
        <v>833</v>
      </c>
      <c r="C234" s="31">
        <v>46039</v>
      </c>
      <c r="D234" s="20" t="s">
        <v>834</v>
      </c>
      <c r="E234" s="30">
        <v>12000000</v>
      </c>
      <c r="F234" s="20">
        <v>33676549</v>
      </c>
      <c r="G234" s="29" t="s">
        <v>835</v>
      </c>
      <c r="H234" s="28">
        <v>210</v>
      </c>
      <c r="I234" s="21">
        <v>4</v>
      </c>
      <c r="J234" s="27">
        <v>46041</v>
      </c>
      <c r="K234" s="26">
        <v>46160</v>
      </c>
      <c r="L234" s="25">
        <f t="shared" si="15"/>
        <v>119</v>
      </c>
      <c r="M234" s="25">
        <f t="shared" si="16"/>
        <v>59.5</v>
      </c>
      <c r="N234" s="25">
        <f t="shared" si="17"/>
        <v>2</v>
      </c>
      <c r="O234" s="24">
        <f t="shared" si="18"/>
        <v>6000000</v>
      </c>
      <c r="P234" s="24">
        <f t="shared" si="19"/>
        <v>18000000</v>
      </c>
      <c r="Q234" s="24" t="e">
        <f>#REF!&lt;=M234</f>
        <v>#REF!</v>
      </c>
      <c r="R234" s="23">
        <v>3000000</v>
      </c>
      <c r="S234" s="21" t="s">
        <v>43</v>
      </c>
      <c r="T234" s="20" t="s">
        <v>100</v>
      </c>
      <c r="U234" s="22" t="s">
        <v>45</v>
      </c>
      <c r="V234" s="21" t="s">
        <v>46</v>
      </c>
      <c r="W234" s="21" t="s">
        <v>47</v>
      </c>
      <c r="X234" s="20" t="s">
        <v>48</v>
      </c>
      <c r="Y234" s="19" t="s">
        <v>49</v>
      </c>
    </row>
    <row r="235" spans="1:25" ht="48" hidden="1" x14ac:dyDescent="0.3">
      <c r="A235" s="32" t="s">
        <v>25</v>
      </c>
      <c r="B235" s="28" t="s">
        <v>836</v>
      </c>
      <c r="C235" s="31">
        <v>46039</v>
      </c>
      <c r="D235" s="20" t="s">
        <v>837</v>
      </c>
      <c r="E235" s="30">
        <v>16000000</v>
      </c>
      <c r="F235" s="20">
        <v>63504232</v>
      </c>
      <c r="G235" s="29" t="s">
        <v>838</v>
      </c>
      <c r="H235" s="28">
        <v>210</v>
      </c>
      <c r="I235" s="21">
        <v>4</v>
      </c>
      <c r="J235" s="27">
        <v>46041</v>
      </c>
      <c r="K235" s="26">
        <v>46160</v>
      </c>
      <c r="L235" s="25">
        <f t="shared" si="15"/>
        <v>119</v>
      </c>
      <c r="M235" s="25">
        <f t="shared" si="16"/>
        <v>59.5</v>
      </c>
      <c r="N235" s="25">
        <f t="shared" si="17"/>
        <v>2</v>
      </c>
      <c r="O235" s="24">
        <f t="shared" si="18"/>
        <v>8000000</v>
      </c>
      <c r="P235" s="24">
        <f t="shared" si="19"/>
        <v>24000000</v>
      </c>
      <c r="Q235" s="24" t="e">
        <f>#REF!&lt;=M235</f>
        <v>#REF!</v>
      </c>
      <c r="R235" s="23">
        <v>4000000</v>
      </c>
      <c r="S235" s="21" t="s">
        <v>29</v>
      </c>
      <c r="T235" s="20" t="s">
        <v>148</v>
      </c>
      <c r="U235" s="22" t="s">
        <v>30</v>
      </c>
      <c r="V235" s="21" t="s">
        <v>31</v>
      </c>
      <c r="W235" s="21" t="s">
        <v>32</v>
      </c>
      <c r="X235" s="20" t="s">
        <v>33</v>
      </c>
      <c r="Y235" s="19" t="s">
        <v>34</v>
      </c>
    </row>
    <row r="236" spans="1:25" ht="60" hidden="1" x14ac:dyDescent="0.3">
      <c r="A236" s="32" t="s">
        <v>25</v>
      </c>
      <c r="B236" s="28" t="s">
        <v>839</v>
      </c>
      <c r="C236" s="31">
        <v>46039</v>
      </c>
      <c r="D236" s="20" t="s">
        <v>840</v>
      </c>
      <c r="E236" s="30">
        <v>16000000</v>
      </c>
      <c r="F236" s="20">
        <v>13740813</v>
      </c>
      <c r="G236" s="29" t="s">
        <v>841</v>
      </c>
      <c r="H236" s="28">
        <v>210</v>
      </c>
      <c r="I236" s="21">
        <v>4</v>
      </c>
      <c r="J236" s="27">
        <v>46041</v>
      </c>
      <c r="K236" s="26">
        <v>46160</v>
      </c>
      <c r="L236" s="25">
        <f t="shared" si="15"/>
        <v>119</v>
      </c>
      <c r="M236" s="25">
        <f t="shared" si="16"/>
        <v>59.5</v>
      </c>
      <c r="N236" s="25">
        <f t="shared" si="17"/>
        <v>2</v>
      </c>
      <c r="O236" s="24">
        <f t="shared" si="18"/>
        <v>8000000</v>
      </c>
      <c r="P236" s="24">
        <f t="shared" si="19"/>
        <v>24000000</v>
      </c>
      <c r="Q236" s="24" t="e">
        <f>#REF!&lt;=M236</f>
        <v>#REF!</v>
      </c>
      <c r="R236" s="23">
        <v>4000000</v>
      </c>
      <c r="S236" s="21" t="s">
        <v>43</v>
      </c>
      <c r="T236" s="20" t="s">
        <v>44</v>
      </c>
      <c r="U236" s="22" t="s">
        <v>45</v>
      </c>
      <c r="V236" s="21" t="s">
        <v>46</v>
      </c>
      <c r="W236" s="21" t="s">
        <v>47</v>
      </c>
      <c r="X236" s="20" t="s">
        <v>48</v>
      </c>
      <c r="Y236" s="19" t="s">
        <v>49</v>
      </c>
    </row>
    <row r="237" spans="1:25" ht="48" hidden="1" x14ac:dyDescent="0.3">
      <c r="A237" s="32" t="s">
        <v>25</v>
      </c>
      <c r="B237" s="28" t="s">
        <v>842</v>
      </c>
      <c r="C237" s="31">
        <v>46039</v>
      </c>
      <c r="D237" s="20" t="s">
        <v>843</v>
      </c>
      <c r="E237" s="30">
        <v>17200000</v>
      </c>
      <c r="F237" s="20">
        <v>1098719335</v>
      </c>
      <c r="G237" s="29" t="s">
        <v>844</v>
      </c>
      <c r="H237" s="28">
        <v>210</v>
      </c>
      <c r="I237" s="21">
        <v>4</v>
      </c>
      <c r="J237" s="27">
        <v>46041</v>
      </c>
      <c r="K237" s="26">
        <v>46160</v>
      </c>
      <c r="L237" s="25">
        <f t="shared" si="15"/>
        <v>119</v>
      </c>
      <c r="M237" s="25">
        <f t="shared" si="16"/>
        <v>59.5</v>
      </c>
      <c r="N237" s="50">
        <f t="shared" si="17"/>
        <v>2</v>
      </c>
      <c r="O237" s="48">
        <f t="shared" si="18"/>
        <v>8600000</v>
      </c>
      <c r="P237" s="24">
        <f t="shared" si="19"/>
        <v>25800000</v>
      </c>
      <c r="Q237" s="24" t="e">
        <f>#REF!&lt;=M237</f>
        <v>#REF!</v>
      </c>
      <c r="R237" s="23">
        <v>4300000</v>
      </c>
      <c r="S237" s="21" t="s">
        <v>516</v>
      </c>
      <c r="T237" s="20"/>
      <c r="U237" s="52" t="s">
        <v>845</v>
      </c>
      <c r="V237" s="53" t="s">
        <v>518</v>
      </c>
      <c r="W237" s="53" t="s">
        <v>846</v>
      </c>
      <c r="X237" s="54" t="s">
        <v>847</v>
      </c>
      <c r="Y237" s="19" t="s">
        <v>49</v>
      </c>
    </row>
    <row r="238" spans="1:25" ht="60" hidden="1" x14ac:dyDescent="0.3">
      <c r="A238" s="32" t="s">
        <v>25</v>
      </c>
      <c r="B238" s="28" t="s">
        <v>848</v>
      </c>
      <c r="C238" s="31">
        <v>46039</v>
      </c>
      <c r="D238" s="20" t="s">
        <v>849</v>
      </c>
      <c r="E238" s="30">
        <v>16000000</v>
      </c>
      <c r="F238" s="20">
        <v>63557838</v>
      </c>
      <c r="G238" s="29" t="s">
        <v>850</v>
      </c>
      <c r="H238" s="28">
        <v>210</v>
      </c>
      <c r="I238" s="21">
        <v>4</v>
      </c>
      <c r="J238" s="27">
        <v>46041</v>
      </c>
      <c r="K238" s="26">
        <v>46160</v>
      </c>
      <c r="L238" s="25">
        <f t="shared" si="15"/>
        <v>119</v>
      </c>
      <c r="M238" s="25">
        <f t="shared" si="16"/>
        <v>59.5</v>
      </c>
      <c r="N238" s="25">
        <f t="shared" si="17"/>
        <v>2</v>
      </c>
      <c r="O238" s="24">
        <f t="shared" si="18"/>
        <v>8000000</v>
      </c>
      <c r="P238" s="24">
        <f t="shared" si="19"/>
        <v>24000000</v>
      </c>
      <c r="Q238" s="24" t="e">
        <f>#REF!&lt;=M238</f>
        <v>#REF!</v>
      </c>
      <c r="R238" s="23">
        <v>4000000</v>
      </c>
      <c r="S238" s="21" t="s">
        <v>29</v>
      </c>
      <c r="T238" s="20"/>
      <c r="U238" s="22" t="s">
        <v>30</v>
      </c>
      <c r="V238" s="21" t="s">
        <v>31</v>
      </c>
      <c r="W238" s="21" t="s">
        <v>32</v>
      </c>
      <c r="X238" s="20" t="s">
        <v>33</v>
      </c>
      <c r="Y238" s="19" t="s">
        <v>34</v>
      </c>
    </row>
    <row r="239" spans="1:25" ht="60" hidden="1" x14ac:dyDescent="0.3">
      <c r="A239" s="32" t="s">
        <v>25</v>
      </c>
      <c r="B239" s="28" t="s">
        <v>851</v>
      </c>
      <c r="C239" s="31">
        <v>46039</v>
      </c>
      <c r="D239" s="20" t="s">
        <v>852</v>
      </c>
      <c r="E239" s="30">
        <v>12000000</v>
      </c>
      <c r="F239" s="20">
        <v>1098755724</v>
      </c>
      <c r="G239" s="29" t="s">
        <v>853</v>
      </c>
      <c r="H239" s="28">
        <v>210</v>
      </c>
      <c r="I239" s="21">
        <v>4</v>
      </c>
      <c r="J239" s="27">
        <v>46041</v>
      </c>
      <c r="K239" s="26">
        <v>46160</v>
      </c>
      <c r="L239" s="25">
        <f t="shared" si="15"/>
        <v>119</v>
      </c>
      <c r="M239" s="25">
        <f t="shared" si="16"/>
        <v>59.5</v>
      </c>
      <c r="N239" s="25">
        <f t="shared" si="17"/>
        <v>2</v>
      </c>
      <c r="O239" s="24">
        <f t="shared" si="18"/>
        <v>6000000</v>
      </c>
      <c r="P239" s="24">
        <f t="shared" si="19"/>
        <v>18000000</v>
      </c>
      <c r="Q239" s="24" t="e">
        <f>#REF!&lt;=M239</f>
        <v>#REF!</v>
      </c>
      <c r="R239" s="23">
        <v>3000000</v>
      </c>
      <c r="S239" s="21" t="s">
        <v>43</v>
      </c>
      <c r="T239" s="20" t="s">
        <v>44</v>
      </c>
      <c r="U239" s="22" t="s">
        <v>45</v>
      </c>
      <c r="V239" s="21" t="s">
        <v>46</v>
      </c>
      <c r="W239" s="21" t="s">
        <v>47</v>
      </c>
      <c r="X239" s="20" t="s">
        <v>48</v>
      </c>
      <c r="Y239" s="19" t="s">
        <v>49</v>
      </c>
    </row>
    <row r="240" spans="1:25" ht="72" hidden="1" x14ac:dyDescent="0.3">
      <c r="A240" s="32" t="s">
        <v>25</v>
      </c>
      <c r="B240" s="28" t="s">
        <v>854</v>
      </c>
      <c r="C240" s="31">
        <v>46035</v>
      </c>
      <c r="D240" s="20" t="s">
        <v>855</v>
      </c>
      <c r="E240" s="30">
        <v>22000000</v>
      </c>
      <c r="F240" s="20">
        <v>1098711331</v>
      </c>
      <c r="G240" s="29" t="s">
        <v>856</v>
      </c>
      <c r="H240" s="28">
        <v>210</v>
      </c>
      <c r="I240" s="21">
        <v>4</v>
      </c>
      <c r="J240" s="27">
        <v>46042</v>
      </c>
      <c r="K240" s="26">
        <v>46161</v>
      </c>
      <c r="L240" s="25">
        <f t="shared" si="15"/>
        <v>119</v>
      </c>
      <c r="M240" s="25">
        <f t="shared" si="16"/>
        <v>59.5</v>
      </c>
      <c r="N240" s="25">
        <f t="shared" si="17"/>
        <v>2</v>
      </c>
      <c r="O240" s="24">
        <f t="shared" si="18"/>
        <v>11000000</v>
      </c>
      <c r="P240" s="24">
        <f t="shared" si="19"/>
        <v>33000000</v>
      </c>
      <c r="Q240" s="24" t="e">
        <f>#REF!&lt;=M240</f>
        <v>#REF!</v>
      </c>
      <c r="R240" s="23">
        <v>5500000</v>
      </c>
      <c r="S240" s="21" t="s">
        <v>165</v>
      </c>
      <c r="T240" s="20" t="s">
        <v>275</v>
      </c>
      <c r="U240" s="22" t="s">
        <v>276</v>
      </c>
      <c r="V240" s="20" t="s">
        <v>277</v>
      </c>
      <c r="W240" s="20" t="s">
        <v>278</v>
      </c>
      <c r="X240" s="20" t="s">
        <v>279</v>
      </c>
      <c r="Y240" s="19" t="s">
        <v>49</v>
      </c>
    </row>
    <row r="241" spans="1:25" ht="72" hidden="1" x14ac:dyDescent="0.3">
      <c r="A241" s="32" t="s">
        <v>25</v>
      </c>
      <c r="B241" s="28" t="s">
        <v>857</v>
      </c>
      <c r="C241" s="31">
        <v>46036</v>
      </c>
      <c r="D241" s="20" t="s">
        <v>858</v>
      </c>
      <c r="E241" s="30">
        <v>13200000</v>
      </c>
      <c r="F241" s="20">
        <v>91275744</v>
      </c>
      <c r="G241" s="29" t="s">
        <v>859</v>
      </c>
      <c r="H241" s="28">
        <v>210</v>
      </c>
      <c r="I241" s="21">
        <v>4</v>
      </c>
      <c r="J241" s="27">
        <v>46042</v>
      </c>
      <c r="K241" s="26">
        <v>46161</v>
      </c>
      <c r="L241" s="25">
        <f t="shared" si="15"/>
        <v>119</v>
      </c>
      <c r="M241" s="25">
        <f t="shared" si="16"/>
        <v>59.5</v>
      </c>
      <c r="N241" s="25">
        <f t="shared" si="17"/>
        <v>2</v>
      </c>
      <c r="O241" s="24">
        <f t="shared" si="18"/>
        <v>6600000</v>
      </c>
      <c r="P241" s="24">
        <f t="shared" si="19"/>
        <v>19800000</v>
      </c>
      <c r="Q241" s="24" t="e">
        <f>#REF!&lt;=M241</f>
        <v>#REF!</v>
      </c>
      <c r="R241" s="23">
        <v>3300000</v>
      </c>
      <c r="S241" s="21" t="s">
        <v>165</v>
      </c>
      <c r="T241" s="20" t="s">
        <v>275</v>
      </c>
      <c r="U241" s="22" t="s">
        <v>276</v>
      </c>
      <c r="V241" s="20" t="s">
        <v>277</v>
      </c>
      <c r="W241" s="20" t="s">
        <v>278</v>
      </c>
      <c r="X241" s="20" t="s">
        <v>279</v>
      </c>
      <c r="Y241" s="19" t="s">
        <v>49</v>
      </c>
    </row>
    <row r="242" spans="1:25" ht="72" hidden="1" x14ac:dyDescent="0.3">
      <c r="A242" s="32" t="s">
        <v>25</v>
      </c>
      <c r="B242" s="28" t="s">
        <v>860</v>
      </c>
      <c r="C242" s="31">
        <v>46036</v>
      </c>
      <c r="D242" s="20" t="s">
        <v>861</v>
      </c>
      <c r="E242" s="30">
        <v>10000000</v>
      </c>
      <c r="F242" s="20">
        <v>1098676518</v>
      </c>
      <c r="G242" s="29" t="s">
        <v>862</v>
      </c>
      <c r="H242" s="28">
        <v>210</v>
      </c>
      <c r="I242" s="21">
        <v>4</v>
      </c>
      <c r="J242" s="27">
        <v>46042</v>
      </c>
      <c r="K242" s="26">
        <v>46161</v>
      </c>
      <c r="L242" s="25">
        <f t="shared" si="15"/>
        <v>119</v>
      </c>
      <c r="M242" s="25">
        <f t="shared" si="16"/>
        <v>59.5</v>
      </c>
      <c r="N242" s="25">
        <f t="shared" si="17"/>
        <v>2</v>
      </c>
      <c r="O242" s="24">
        <f t="shared" si="18"/>
        <v>5000000</v>
      </c>
      <c r="P242" s="24">
        <f t="shared" si="19"/>
        <v>15000000</v>
      </c>
      <c r="Q242" s="24" t="e">
        <f>#REF!&lt;=M242</f>
        <v>#REF!</v>
      </c>
      <c r="R242" s="23">
        <v>2500000</v>
      </c>
      <c r="S242" s="21" t="s">
        <v>165</v>
      </c>
      <c r="T242" s="20" t="s">
        <v>275</v>
      </c>
      <c r="U242" s="22" t="s">
        <v>276</v>
      </c>
      <c r="V242" s="20" t="s">
        <v>277</v>
      </c>
      <c r="W242" s="20" t="s">
        <v>278</v>
      </c>
      <c r="X242" s="20" t="s">
        <v>279</v>
      </c>
      <c r="Y242" s="19" t="s">
        <v>49</v>
      </c>
    </row>
    <row r="243" spans="1:25" ht="36" hidden="1" x14ac:dyDescent="0.3">
      <c r="A243" s="32" t="s">
        <v>25</v>
      </c>
      <c r="B243" s="28" t="s">
        <v>863</v>
      </c>
      <c r="C243" s="31">
        <v>46037</v>
      </c>
      <c r="D243" s="20" t="s">
        <v>864</v>
      </c>
      <c r="E243" s="30">
        <v>8800000</v>
      </c>
      <c r="F243" s="20">
        <v>1005110290</v>
      </c>
      <c r="G243" s="29" t="s">
        <v>865</v>
      </c>
      <c r="H243" s="28">
        <v>210</v>
      </c>
      <c r="I243" s="21">
        <v>4</v>
      </c>
      <c r="J243" s="27">
        <v>46042</v>
      </c>
      <c r="K243" s="26">
        <v>46161</v>
      </c>
      <c r="L243" s="25">
        <f t="shared" si="15"/>
        <v>119</v>
      </c>
      <c r="M243" s="25">
        <f t="shared" si="16"/>
        <v>59.5</v>
      </c>
      <c r="N243" s="25">
        <f t="shared" si="17"/>
        <v>2</v>
      </c>
      <c r="O243" s="24">
        <f t="shared" si="18"/>
        <v>4400000</v>
      </c>
      <c r="P243" s="24">
        <f t="shared" si="19"/>
        <v>13200000</v>
      </c>
      <c r="Q243" s="24" t="e">
        <f>#REF!&lt;=M243</f>
        <v>#REF!</v>
      </c>
      <c r="R243" s="23">
        <v>2200000</v>
      </c>
      <c r="S243" s="21" t="s">
        <v>29</v>
      </c>
      <c r="T243" s="20" t="s">
        <v>123</v>
      </c>
      <c r="U243" s="22" t="s">
        <v>30</v>
      </c>
      <c r="V243" s="21" t="s">
        <v>31</v>
      </c>
      <c r="W243" s="21" t="s">
        <v>32</v>
      </c>
      <c r="X243" s="20" t="s">
        <v>33</v>
      </c>
      <c r="Y243" s="19" t="s">
        <v>34</v>
      </c>
    </row>
    <row r="244" spans="1:25" ht="48" hidden="1" x14ac:dyDescent="0.3">
      <c r="A244" s="32" t="s">
        <v>25</v>
      </c>
      <c r="B244" s="28" t="s">
        <v>866</v>
      </c>
      <c r="C244" s="31">
        <v>46037</v>
      </c>
      <c r="D244" s="20" t="s">
        <v>867</v>
      </c>
      <c r="E244" s="30">
        <v>12000000</v>
      </c>
      <c r="F244" s="20">
        <v>91322599</v>
      </c>
      <c r="G244" s="29" t="s">
        <v>868</v>
      </c>
      <c r="H244" s="28">
        <v>210</v>
      </c>
      <c r="I244" s="21">
        <v>4</v>
      </c>
      <c r="J244" s="27">
        <v>46042</v>
      </c>
      <c r="K244" s="26">
        <v>46161</v>
      </c>
      <c r="L244" s="25">
        <f t="shared" si="15"/>
        <v>119</v>
      </c>
      <c r="M244" s="25">
        <f t="shared" si="16"/>
        <v>59.5</v>
      </c>
      <c r="N244" s="50">
        <f t="shared" si="17"/>
        <v>2</v>
      </c>
      <c r="O244" s="48">
        <f t="shared" si="18"/>
        <v>6000000</v>
      </c>
      <c r="P244" s="24">
        <f t="shared" si="19"/>
        <v>18000000</v>
      </c>
      <c r="Q244" s="24" t="e">
        <f>#REF!&lt;=M244</f>
        <v>#REF!</v>
      </c>
      <c r="R244" s="23">
        <v>3000000</v>
      </c>
      <c r="S244" s="21" t="s">
        <v>516</v>
      </c>
      <c r="T244" s="20"/>
      <c r="U244" s="52" t="s">
        <v>869</v>
      </c>
      <c r="V244" s="53" t="s">
        <v>518</v>
      </c>
      <c r="W244" s="53" t="s">
        <v>870</v>
      </c>
      <c r="X244" s="54" t="s">
        <v>871</v>
      </c>
      <c r="Y244" s="19" t="s">
        <v>49</v>
      </c>
    </row>
    <row r="245" spans="1:25" ht="72" hidden="1" x14ac:dyDescent="0.3">
      <c r="A245" s="32" t="s">
        <v>25</v>
      </c>
      <c r="B245" s="28" t="s">
        <v>872</v>
      </c>
      <c r="C245" s="31">
        <v>46037</v>
      </c>
      <c r="D245" s="20" t="s">
        <v>873</v>
      </c>
      <c r="E245" s="30">
        <v>17200000</v>
      </c>
      <c r="F245" s="20">
        <v>1098611641</v>
      </c>
      <c r="G245" s="29" t="s">
        <v>874</v>
      </c>
      <c r="H245" s="28">
        <v>210</v>
      </c>
      <c r="I245" s="21">
        <v>4</v>
      </c>
      <c r="J245" s="27">
        <v>46042</v>
      </c>
      <c r="K245" s="26">
        <v>46161</v>
      </c>
      <c r="L245" s="25">
        <f t="shared" si="15"/>
        <v>119</v>
      </c>
      <c r="M245" s="25">
        <f t="shared" si="16"/>
        <v>59.5</v>
      </c>
      <c r="N245" s="25">
        <f t="shared" si="17"/>
        <v>2</v>
      </c>
      <c r="O245" s="24">
        <f t="shared" si="18"/>
        <v>8600000</v>
      </c>
      <c r="P245" s="24">
        <f t="shared" si="19"/>
        <v>25800000</v>
      </c>
      <c r="Q245" s="24" t="e">
        <f>#REF!&lt;=M245</f>
        <v>#REF!</v>
      </c>
      <c r="R245" s="23">
        <v>4300000</v>
      </c>
      <c r="S245" s="21" t="s">
        <v>588</v>
      </c>
      <c r="T245" s="33"/>
      <c r="U245" s="22" t="s">
        <v>720</v>
      </c>
      <c r="V245" s="28" t="s">
        <v>591</v>
      </c>
      <c r="W245" s="28" t="s">
        <v>721</v>
      </c>
      <c r="X245" s="25" t="s">
        <v>722</v>
      </c>
      <c r="Y245" s="19" t="s">
        <v>49</v>
      </c>
    </row>
    <row r="246" spans="1:25" ht="72" hidden="1" x14ac:dyDescent="0.3">
      <c r="A246" s="32" t="s">
        <v>25</v>
      </c>
      <c r="B246" s="28" t="s">
        <v>875</v>
      </c>
      <c r="C246" s="31">
        <v>46037</v>
      </c>
      <c r="D246" s="20" t="s">
        <v>876</v>
      </c>
      <c r="E246" s="30">
        <v>20000000</v>
      </c>
      <c r="F246" s="20">
        <v>63517447</v>
      </c>
      <c r="G246" s="29" t="s">
        <v>877</v>
      </c>
      <c r="H246" s="28">
        <v>210</v>
      </c>
      <c r="I246" s="21">
        <v>4</v>
      </c>
      <c r="J246" s="27">
        <v>46042</v>
      </c>
      <c r="K246" s="26">
        <v>46161</v>
      </c>
      <c r="L246" s="25">
        <f t="shared" si="15"/>
        <v>119</v>
      </c>
      <c r="M246" s="25">
        <f t="shared" si="16"/>
        <v>59.5</v>
      </c>
      <c r="N246" s="25">
        <f t="shared" si="17"/>
        <v>2</v>
      </c>
      <c r="O246" s="24">
        <f t="shared" si="18"/>
        <v>10000000</v>
      </c>
      <c r="P246" s="24">
        <f t="shared" si="19"/>
        <v>30000000</v>
      </c>
      <c r="Q246" s="24" t="e">
        <f>#REF!&lt;=M246</f>
        <v>#REF!</v>
      </c>
      <c r="R246" s="23">
        <v>5000000</v>
      </c>
      <c r="S246" s="21" t="s">
        <v>73</v>
      </c>
      <c r="T246" s="20" t="s">
        <v>74</v>
      </c>
      <c r="U246" s="22" t="s">
        <v>204</v>
      </c>
      <c r="V246" s="21" t="s">
        <v>46</v>
      </c>
      <c r="W246" s="21" t="s">
        <v>205</v>
      </c>
      <c r="X246" s="20" t="s">
        <v>206</v>
      </c>
      <c r="Y246" s="19" t="s">
        <v>49</v>
      </c>
    </row>
    <row r="247" spans="1:25" ht="48" hidden="1" x14ac:dyDescent="0.3">
      <c r="A247" s="32" t="s">
        <v>25</v>
      </c>
      <c r="B247" s="28" t="s">
        <v>878</v>
      </c>
      <c r="C247" s="31">
        <v>46037</v>
      </c>
      <c r="D247" s="20" t="s">
        <v>879</v>
      </c>
      <c r="E247" s="30">
        <v>14400000</v>
      </c>
      <c r="F247" s="20">
        <v>52274008</v>
      </c>
      <c r="G247" s="29" t="s">
        <v>880</v>
      </c>
      <c r="H247" s="28">
        <v>210</v>
      </c>
      <c r="I247" s="21">
        <v>4</v>
      </c>
      <c r="J247" s="27">
        <v>46042</v>
      </c>
      <c r="K247" s="26">
        <v>46161</v>
      </c>
      <c r="L247" s="25">
        <f t="shared" si="15"/>
        <v>119</v>
      </c>
      <c r="M247" s="25">
        <f t="shared" si="16"/>
        <v>59.5</v>
      </c>
      <c r="N247" s="25">
        <f t="shared" si="17"/>
        <v>2</v>
      </c>
      <c r="O247" s="24">
        <f t="shared" si="18"/>
        <v>7200000</v>
      </c>
      <c r="P247" s="24">
        <f t="shared" si="19"/>
        <v>21600000</v>
      </c>
      <c r="Q247" s="24" t="e">
        <f>#REF!&lt;=M247</f>
        <v>#REF!</v>
      </c>
      <c r="R247" s="23">
        <v>3600000</v>
      </c>
      <c r="S247" s="21" t="s">
        <v>165</v>
      </c>
      <c r="T247" s="20" t="s">
        <v>166</v>
      </c>
      <c r="U247" s="22" t="s">
        <v>167</v>
      </c>
      <c r="V247" s="21" t="s">
        <v>168</v>
      </c>
      <c r="W247" s="21" t="s">
        <v>169</v>
      </c>
      <c r="X247" s="20" t="s">
        <v>170</v>
      </c>
      <c r="Y247" s="19" t="s">
        <v>49</v>
      </c>
    </row>
    <row r="248" spans="1:25" ht="48" hidden="1" x14ac:dyDescent="0.3">
      <c r="A248" s="32" t="s">
        <v>25</v>
      </c>
      <c r="B248" s="28" t="s">
        <v>881</v>
      </c>
      <c r="C248" s="31">
        <v>46037</v>
      </c>
      <c r="D248" s="20" t="s">
        <v>882</v>
      </c>
      <c r="E248" s="30">
        <v>13200000</v>
      </c>
      <c r="F248" s="20">
        <v>1102350388</v>
      </c>
      <c r="G248" s="29" t="s">
        <v>883</v>
      </c>
      <c r="H248" s="28">
        <v>210</v>
      </c>
      <c r="I248" s="21">
        <v>4</v>
      </c>
      <c r="J248" s="27">
        <v>46042</v>
      </c>
      <c r="K248" s="26">
        <v>46161</v>
      </c>
      <c r="L248" s="25">
        <f t="shared" si="15"/>
        <v>119</v>
      </c>
      <c r="M248" s="25">
        <f t="shared" si="16"/>
        <v>59.5</v>
      </c>
      <c r="N248" s="50">
        <f t="shared" si="17"/>
        <v>2</v>
      </c>
      <c r="O248" s="48">
        <f t="shared" si="18"/>
        <v>6600000</v>
      </c>
      <c r="P248" s="24">
        <f t="shared" si="19"/>
        <v>19800000</v>
      </c>
      <c r="Q248" s="24" t="e">
        <f>#REF!&lt;=M248</f>
        <v>#REF!</v>
      </c>
      <c r="R248" s="23">
        <v>3300000</v>
      </c>
      <c r="S248" s="21" t="s">
        <v>516</v>
      </c>
      <c r="T248" s="20"/>
      <c r="U248" s="52" t="s">
        <v>517</v>
      </c>
      <c r="V248" s="53" t="s">
        <v>518</v>
      </c>
      <c r="W248" s="53" t="s">
        <v>519</v>
      </c>
      <c r="X248" s="54" t="s">
        <v>520</v>
      </c>
      <c r="Y248" s="19" t="s">
        <v>49</v>
      </c>
    </row>
    <row r="249" spans="1:25" ht="48" hidden="1" x14ac:dyDescent="0.3">
      <c r="A249" s="32" t="s">
        <v>25</v>
      </c>
      <c r="B249" s="28" t="s">
        <v>884</v>
      </c>
      <c r="C249" s="31">
        <v>46037</v>
      </c>
      <c r="D249" s="20" t="s">
        <v>885</v>
      </c>
      <c r="E249" s="30">
        <v>8800000</v>
      </c>
      <c r="F249" s="20">
        <v>1095841704</v>
      </c>
      <c r="G249" s="29" t="s">
        <v>886</v>
      </c>
      <c r="H249" s="28">
        <v>210</v>
      </c>
      <c r="I249" s="21">
        <v>4</v>
      </c>
      <c r="J249" s="27">
        <v>46042</v>
      </c>
      <c r="K249" s="26">
        <v>46161</v>
      </c>
      <c r="L249" s="25">
        <f t="shared" si="15"/>
        <v>119</v>
      </c>
      <c r="M249" s="25">
        <f t="shared" si="16"/>
        <v>59.5</v>
      </c>
      <c r="N249" s="25">
        <f t="shared" si="17"/>
        <v>2</v>
      </c>
      <c r="O249" s="24">
        <f t="shared" si="18"/>
        <v>4400000</v>
      </c>
      <c r="P249" s="24">
        <f t="shared" si="19"/>
        <v>13200000</v>
      </c>
      <c r="Q249" s="24" t="e">
        <f>#REF!&lt;=M249</f>
        <v>#REF!</v>
      </c>
      <c r="R249" s="23">
        <v>2200000</v>
      </c>
      <c r="S249" s="21" t="s">
        <v>29</v>
      </c>
      <c r="T249" s="20" t="s">
        <v>229</v>
      </c>
      <c r="U249" s="22" t="s">
        <v>30</v>
      </c>
      <c r="V249" s="21" t="s">
        <v>31</v>
      </c>
      <c r="W249" s="21" t="s">
        <v>32</v>
      </c>
      <c r="X249" s="20" t="s">
        <v>33</v>
      </c>
      <c r="Y249" s="19" t="s">
        <v>34</v>
      </c>
    </row>
    <row r="250" spans="1:25" ht="36" hidden="1" x14ac:dyDescent="0.3">
      <c r="A250" s="32" t="s">
        <v>25</v>
      </c>
      <c r="B250" s="28" t="s">
        <v>887</v>
      </c>
      <c r="C250" s="31">
        <v>46037</v>
      </c>
      <c r="D250" s="20" t="s">
        <v>888</v>
      </c>
      <c r="E250" s="30">
        <v>12000000</v>
      </c>
      <c r="F250" s="20">
        <v>1095841065</v>
      </c>
      <c r="G250" s="29" t="s">
        <v>889</v>
      </c>
      <c r="H250" s="28">
        <v>210</v>
      </c>
      <c r="I250" s="21">
        <v>4</v>
      </c>
      <c r="J250" s="27">
        <v>46042</v>
      </c>
      <c r="K250" s="26">
        <v>46161</v>
      </c>
      <c r="L250" s="25">
        <f t="shared" si="15"/>
        <v>119</v>
      </c>
      <c r="M250" s="25">
        <f t="shared" si="16"/>
        <v>59.5</v>
      </c>
      <c r="N250" s="25">
        <f t="shared" si="17"/>
        <v>2</v>
      </c>
      <c r="O250" s="24">
        <f t="shared" si="18"/>
        <v>6000000</v>
      </c>
      <c r="P250" s="24">
        <f t="shared" si="19"/>
        <v>18000000</v>
      </c>
      <c r="Q250" s="24" t="e">
        <f>#REF!&lt;=M250</f>
        <v>#REF!</v>
      </c>
      <c r="R250" s="23">
        <v>3000000</v>
      </c>
      <c r="S250" s="21" t="s">
        <v>29</v>
      </c>
      <c r="T250" s="33"/>
      <c r="U250" s="22" t="s">
        <v>30</v>
      </c>
      <c r="V250" s="21" t="s">
        <v>31</v>
      </c>
      <c r="W250" s="21" t="s">
        <v>32</v>
      </c>
      <c r="X250" s="20" t="s">
        <v>33</v>
      </c>
      <c r="Y250" s="19" t="s">
        <v>34</v>
      </c>
    </row>
    <row r="251" spans="1:25" ht="84" hidden="1" x14ac:dyDescent="0.3">
      <c r="A251" s="32" t="s">
        <v>25</v>
      </c>
      <c r="B251" s="28" t="s">
        <v>890</v>
      </c>
      <c r="C251" s="31">
        <v>46038</v>
      </c>
      <c r="D251" s="20" t="s">
        <v>891</v>
      </c>
      <c r="E251" s="30">
        <v>12000000</v>
      </c>
      <c r="F251" s="20">
        <v>1096959844</v>
      </c>
      <c r="G251" s="29" t="s">
        <v>892</v>
      </c>
      <c r="H251" s="28">
        <v>210</v>
      </c>
      <c r="I251" s="21">
        <v>4</v>
      </c>
      <c r="J251" s="27">
        <v>46042</v>
      </c>
      <c r="K251" s="26">
        <v>46161</v>
      </c>
      <c r="L251" s="25">
        <f t="shared" si="15"/>
        <v>119</v>
      </c>
      <c r="M251" s="25">
        <f t="shared" si="16"/>
        <v>59.5</v>
      </c>
      <c r="N251" s="25">
        <f t="shared" si="17"/>
        <v>2</v>
      </c>
      <c r="O251" s="24">
        <f t="shared" si="18"/>
        <v>6000000</v>
      </c>
      <c r="P251" s="24">
        <f t="shared" si="19"/>
        <v>18000000</v>
      </c>
      <c r="Q251" s="24" t="e">
        <f>#REF!&lt;=M251</f>
        <v>#REF!</v>
      </c>
      <c r="R251" s="23">
        <v>3000000</v>
      </c>
      <c r="S251" s="21" t="s">
        <v>29</v>
      </c>
      <c r="T251" s="33"/>
      <c r="U251" s="22" t="s">
        <v>30</v>
      </c>
      <c r="V251" s="21" t="s">
        <v>31</v>
      </c>
      <c r="W251" s="21" t="s">
        <v>32</v>
      </c>
      <c r="X251" s="20" t="s">
        <v>33</v>
      </c>
      <c r="Y251" s="19" t="s">
        <v>34</v>
      </c>
    </row>
    <row r="252" spans="1:25" ht="48" hidden="1" x14ac:dyDescent="0.3">
      <c r="A252" s="32" t="s">
        <v>25</v>
      </c>
      <c r="B252" s="28" t="s">
        <v>893</v>
      </c>
      <c r="C252" s="31">
        <v>46038</v>
      </c>
      <c r="D252" s="20" t="s">
        <v>894</v>
      </c>
      <c r="E252" s="30">
        <v>12000000</v>
      </c>
      <c r="F252" s="20">
        <v>1098774804</v>
      </c>
      <c r="G252" s="29" t="s">
        <v>895</v>
      </c>
      <c r="H252" s="28">
        <v>210</v>
      </c>
      <c r="I252" s="21">
        <v>4</v>
      </c>
      <c r="J252" s="27">
        <v>46042</v>
      </c>
      <c r="K252" s="26">
        <v>46161</v>
      </c>
      <c r="L252" s="25">
        <f t="shared" si="15"/>
        <v>119</v>
      </c>
      <c r="M252" s="25">
        <f t="shared" si="16"/>
        <v>59.5</v>
      </c>
      <c r="N252" s="50">
        <f t="shared" si="17"/>
        <v>2</v>
      </c>
      <c r="O252" s="48">
        <f t="shared" si="18"/>
        <v>6000000</v>
      </c>
      <c r="P252" s="24">
        <f t="shared" si="19"/>
        <v>18000000</v>
      </c>
      <c r="Q252" s="24" t="e">
        <f>#REF!&lt;=M252</f>
        <v>#REF!</v>
      </c>
      <c r="R252" s="23">
        <v>3000000</v>
      </c>
      <c r="S252" s="21" t="s">
        <v>516</v>
      </c>
      <c r="T252" s="20"/>
      <c r="U252" s="52" t="s">
        <v>517</v>
      </c>
      <c r="V252" s="53" t="s">
        <v>518</v>
      </c>
      <c r="W252" s="53" t="s">
        <v>519</v>
      </c>
      <c r="X252" s="54" t="s">
        <v>520</v>
      </c>
      <c r="Y252" s="19" t="s">
        <v>49</v>
      </c>
    </row>
    <row r="253" spans="1:25" ht="48" hidden="1" x14ac:dyDescent="0.3">
      <c r="A253" s="32" t="s">
        <v>25</v>
      </c>
      <c r="B253" s="28" t="s">
        <v>896</v>
      </c>
      <c r="C253" s="31">
        <v>46038</v>
      </c>
      <c r="D253" s="20" t="s">
        <v>897</v>
      </c>
      <c r="E253" s="30">
        <v>22000000</v>
      </c>
      <c r="F253" s="20">
        <v>1098669441</v>
      </c>
      <c r="G253" s="29" t="s">
        <v>898</v>
      </c>
      <c r="H253" s="28">
        <v>210</v>
      </c>
      <c r="I253" s="21">
        <v>4</v>
      </c>
      <c r="J253" s="27">
        <v>46042</v>
      </c>
      <c r="K253" s="26">
        <v>46161</v>
      </c>
      <c r="L253" s="25">
        <f t="shared" si="15"/>
        <v>119</v>
      </c>
      <c r="M253" s="25">
        <f t="shared" si="16"/>
        <v>59.5</v>
      </c>
      <c r="N253" s="50">
        <f t="shared" si="17"/>
        <v>2</v>
      </c>
      <c r="O253" s="48">
        <f t="shared" si="18"/>
        <v>11000000</v>
      </c>
      <c r="P253" s="24">
        <f t="shared" si="19"/>
        <v>33000000</v>
      </c>
      <c r="Q253" s="24" t="e">
        <f>#REF!&lt;=M253</f>
        <v>#REF!</v>
      </c>
      <c r="R253" s="23">
        <v>5500000</v>
      </c>
      <c r="S253" s="21" t="s">
        <v>516</v>
      </c>
      <c r="T253" s="20"/>
      <c r="U253" s="52" t="s">
        <v>567</v>
      </c>
      <c r="V253" s="53" t="s">
        <v>518</v>
      </c>
      <c r="W253" s="53" t="s">
        <v>568</v>
      </c>
      <c r="X253" s="54" t="s">
        <v>569</v>
      </c>
      <c r="Y253" s="19" t="s">
        <v>49</v>
      </c>
    </row>
    <row r="254" spans="1:25" ht="48" hidden="1" x14ac:dyDescent="0.3">
      <c r="A254" s="32" t="s">
        <v>25</v>
      </c>
      <c r="B254" s="28" t="s">
        <v>899</v>
      </c>
      <c r="C254" s="31">
        <v>46038</v>
      </c>
      <c r="D254" s="20" t="s">
        <v>900</v>
      </c>
      <c r="E254" s="30">
        <v>8000000</v>
      </c>
      <c r="F254" s="20">
        <v>1007540358</v>
      </c>
      <c r="G254" s="29" t="s">
        <v>901</v>
      </c>
      <c r="H254" s="28">
        <v>210</v>
      </c>
      <c r="I254" s="21">
        <v>4</v>
      </c>
      <c r="J254" s="27">
        <v>46042</v>
      </c>
      <c r="K254" s="26">
        <v>46161</v>
      </c>
      <c r="L254" s="25">
        <f t="shared" si="15"/>
        <v>119</v>
      </c>
      <c r="M254" s="25">
        <f t="shared" si="16"/>
        <v>59.5</v>
      </c>
      <c r="N254" s="25">
        <f t="shared" si="17"/>
        <v>2</v>
      </c>
      <c r="O254" s="24">
        <f t="shared" si="18"/>
        <v>4000000</v>
      </c>
      <c r="P254" s="24">
        <f t="shared" si="19"/>
        <v>12000000</v>
      </c>
      <c r="Q254" s="24" t="e">
        <f>#REF!&lt;=M254</f>
        <v>#REF!</v>
      </c>
      <c r="R254" s="23">
        <v>2000000</v>
      </c>
      <c r="S254" s="21" t="s">
        <v>29</v>
      </c>
      <c r="T254" s="20" t="s">
        <v>229</v>
      </c>
      <c r="U254" s="22" t="s">
        <v>30</v>
      </c>
      <c r="V254" s="21" t="s">
        <v>31</v>
      </c>
      <c r="W254" s="21" t="s">
        <v>32</v>
      </c>
      <c r="X254" s="20" t="s">
        <v>33</v>
      </c>
      <c r="Y254" s="19" t="s">
        <v>34</v>
      </c>
    </row>
    <row r="255" spans="1:25" ht="60" hidden="1" x14ac:dyDescent="0.3">
      <c r="A255" s="32" t="s">
        <v>25</v>
      </c>
      <c r="B255" s="28" t="s">
        <v>902</v>
      </c>
      <c r="C255" s="31">
        <v>46038</v>
      </c>
      <c r="D255" s="20" t="s">
        <v>903</v>
      </c>
      <c r="E255" s="30">
        <v>12000000</v>
      </c>
      <c r="F255" s="20">
        <v>1098807252</v>
      </c>
      <c r="G255" s="29" t="s">
        <v>904</v>
      </c>
      <c r="H255" s="28">
        <v>210</v>
      </c>
      <c r="I255" s="21">
        <v>4</v>
      </c>
      <c r="J255" s="39">
        <v>46042</v>
      </c>
      <c r="K255" s="26">
        <v>46161</v>
      </c>
      <c r="L255" s="25">
        <f t="shared" si="15"/>
        <v>119</v>
      </c>
      <c r="M255" s="25">
        <f t="shared" si="16"/>
        <v>59.5</v>
      </c>
      <c r="N255" s="25">
        <f t="shared" si="17"/>
        <v>2</v>
      </c>
      <c r="O255" s="24">
        <f t="shared" si="18"/>
        <v>6000000</v>
      </c>
      <c r="P255" s="24">
        <f t="shared" si="19"/>
        <v>18000000</v>
      </c>
      <c r="Q255" s="24" t="e">
        <f>#REF!&lt;=M255</f>
        <v>#REF!</v>
      </c>
      <c r="R255" s="23">
        <v>3000000</v>
      </c>
      <c r="S255" s="21" t="s">
        <v>43</v>
      </c>
      <c r="T255" s="20" t="s">
        <v>44</v>
      </c>
      <c r="U255" s="22" t="s">
        <v>45</v>
      </c>
      <c r="V255" s="21" t="s">
        <v>46</v>
      </c>
      <c r="W255" s="21" t="s">
        <v>47</v>
      </c>
      <c r="X255" s="20" t="s">
        <v>48</v>
      </c>
      <c r="Y255" s="19" t="s">
        <v>49</v>
      </c>
    </row>
    <row r="256" spans="1:25" ht="48" hidden="1" x14ac:dyDescent="0.3">
      <c r="A256" s="32" t="s">
        <v>25</v>
      </c>
      <c r="B256" s="28" t="s">
        <v>905</v>
      </c>
      <c r="C256" s="31">
        <v>46038</v>
      </c>
      <c r="D256" s="20" t="s">
        <v>906</v>
      </c>
      <c r="E256" s="30">
        <v>14400000</v>
      </c>
      <c r="F256" s="20">
        <v>1005337764</v>
      </c>
      <c r="G256" s="29" t="s">
        <v>907</v>
      </c>
      <c r="H256" s="28">
        <v>210</v>
      </c>
      <c r="I256" s="21">
        <v>4</v>
      </c>
      <c r="J256" s="38">
        <v>46042</v>
      </c>
      <c r="K256" s="37">
        <v>46161</v>
      </c>
      <c r="L256" s="25">
        <f t="shared" si="15"/>
        <v>119</v>
      </c>
      <c r="M256" s="25">
        <f t="shared" si="16"/>
        <v>59.5</v>
      </c>
      <c r="N256" s="25">
        <f t="shared" si="17"/>
        <v>2</v>
      </c>
      <c r="O256" s="24">
        <f t="shared" si="18"/>
        <v>7200000</v>
      </c>
      <c r="P256" s="24">
        <f t="shared" si="19"/>
        <v>21600000</v>
      </c>
      <c r="Q256" s="24" t="e">
        <f>#REF!&lt;=M256</f>
        <v>#REF!</v>
      </c>
      <c r="R256" s="23">
        <v>3600000</v>
      </c>
      <c r="S256" s="21" t="s">
        <v>73</v>
      </c>
      <c r="T256" s="20" t="s">
        <v>362</v>
      </c>
      <c r="U256" s="22" t="s">
        <v>370</v>
      </c>
      <c r="V256" s="21" t="s">
        <v>371</v>
      </c>
      <c r="W256" s="21" t="s">
        <v>365</v>
      </c>
      <c r="X256" s="20" t="s">
        <v>366</v>
      </c>
      <c r="Y256" s="19" t="s">
        <v>49</v>
      </c>
    </row>
    <row r="257" spans="1:25" ht="36" hidden="1" x14ac:dyDescent="0.3">
      <c r="A257" s="32" t="s">
        <v>25</v>
      </c>
      <c r="B257" s="28" t="s">
        <v>908</v>
      </c>
      <c r="C257" s="31">
        <v>46038</v>
      </c>
      <c r="D257" s="20" t="s">
        <v>909</v>
      </c>
      <c r="E257" s="30">
        <v>17200000</v>
      </c>
      <c r="F257" s="20">
        <v>80065623</v>
      </c>
      <c r="G257" s="29" t="s">
        <v>910</v>
      </c>
      <c r="H257" s="28">
        <v>210</v>
      </c>
      <c r="I257" s="21">
        <v>4</v>
      </c>
      <c r="J257" s="38">
        <v>46042</v>
      </c>
      <c r="K257" s="26">
        <v>46161</v>
      </c>
      <c r="L257" s="25">
        <f t="shared" si="15"/>
        <v>119</v>
      </c>
      <c r="M257" s="25">
        <f t="shared" si="16"/>
        <v>59.5</v>
      </c>
      <c r="N257" s="25">
        <f t="shared" si="17"/>
        <v>2</v>
      </c>
      <c r="O257" s="24">
        <f t="shared" si="18"/>
        <v>8600000</v>
      </c>
      <c r="P257" s="24">
        <f t="shared" si="19"/>
        <v>25800000</v>
      </c>
      <c r="Q257" s="24" t="e">
        <f>#REF!&lt;=M257</f>
        <v>#REF!</v>
      </c>
      <c r="R257" s="23">
        <v>4300000</v>
      </c>
      <c r="S257" s="21" t="s">
        <v>29</v>
      </c>
      <c r="T257" s="20" t="s">
        <v>229</v>
      </c>
      <c r="U257" s="22" t="s">
        <v>30</v>
      </c>
      <c r="V257" s="21" t="s">
        <v>31</v>
      </c>
      <c r="W257" s="21" t="s">
        <v>32</v>
      </c>
      <c r="X257" s="20" t="s">
        <v>33</v>
      </c>
      <c r="Y257" s="19" t="s">
        <v>34</v>
      </c>
    </row>
    <row r="258" spans="1:25" ht="48" hidden="1" x14ac:dyDescent="0.3">
      <c r="A258" s="32" t="s">
        <v>25</v>
      </c>
      <c r="B258" s="28" t="s">
        <v>911</v>
      </c>
      <c r="C258" s="31">
        <v>46038</v>
      </c>
      <c r="D258" s="20" t="s">
        <v>912</v>
      </c>
      <c r="E258" s="30">
        <v>18800000</v>
      </c>
      <c r="F258" s="20">
        <v>63327884</v>
      </c>
      <c r="G258" s="29" t="s">
        <v>913</v>
      </c>
      <c r="H258" s="28">
        <v>210</v>
      </c>
      <c r="I258" s="21">
        <v>4</v>
      </c>
      <c r="J258" s="38">
        <v>46042</v>
      </c>
      <c r="K258" s="37">
        <v>46161</v>
      </c>
      <c r="L258" s="25">
        <f t="shared" ref="L258:L321" si="20">K258-J258</f>
        <v>119</v>
      </c>
      <c r="M258" s="25">
        <f t="shared" ref="M258:M321" si="21">L258/2</f>
        <v>59.5</v>
      </c>
      <c r="N258" s="25">
        <f t="shared" ref="N258:N321" si="22">I258/2</f>
        <v>2</v>
      </c>
      <c r="O258" s="24">
        <f t="shared" ref="O258:O321" si="23">R258*N258</f>
        <v>9400000</v>
      </c>
      <c r="P258" s="24">
        <f t="shared" ref="P258:P321" si="24">E258+O258</f>
        <v>28200000</v>
      </c>
      <c r="Q258" s="24" t="e">
        <f>#REF!&lt;=M258</f>
        <v>#REF!</v>
      </c>
      <c r="R258" s="23">
        <v>4700000</v>
      </c>
      <c r="S258" s="21" t="s">
        <v>29</v>
      </c>
      <c r="T258" s="20" t="s">
        <v>123</v>
      </c>
      <c r="U258" s="22" t="s">
        <v>30</v>
      </c>
      <c r="V258" s="21" t="s">
        <v>31</v>
      </c>
      <c r="W258" s="21" t="s">
        <v>32</v>
      </c>
      <c r="X258" s="20" t="s">
        <v>33</v>
      </c>
      <c r="Y258" s="19" t="s">
        <v>34</v>
      </c>
    </row>
    <row r="259" spans="1:25" ht="36" hidden="1" x14ac:dyDescent="0.3">
      <c r="A259" s="32" t="s">
        <v>25</v>
      </c>
      <c r="B259" s="28" t="s">
        <v>914</v>
      </c>
      <c r="C259" s="31">
        <v>46038</v>
      </c>
      <c r="D259" s="20" t="s">
        <v>915</v>
      </c>
      <c r="E259" s="30">
        <v>8000000</v>
      </c>
      <c r="F259" s="20">
        <v>93086347</v>
      </c>
      <c r="G259" s="29" t="s">
        <v>916</v>
      </c>
      <c r="H259" s="28">
        <v>210</v>
      </c>
      <c r="I259" s="21">
        <v>4</v>
      </c>
      <c r="J259" s="27">
        <v>46042</v>
      </c>
      <c r="K259" s="26">
        <v>46161</v>
      </c>
      <c r="L259" s="25">
        <f t="shared" si="20"/>
        <v>119</v>
      </c>
      <c r="M259" s="25">
        <f t="shared" si="21"/>
        <v>59.5</v>
      </c>
      <c r="N259" s="25">
        <f t="shared" si="22"/>
        <v>2</v>
      </c>
      <c r="O259" s="24">
        <f t="shared" si="23"/>
        <v>4000000</v>
      </c>
      <c r="P259" s="24">
        <f t="shared" si="24"/>
        <v>12000000</v>
      </c>
      <c r="Q259" s="24" t="e">
        <f>#REF!&lt;=M259</f>
        <v>#REF!</v>
      </c>
      <c r="R259" s="23">
        <v>2000000</v>
      </c>
      <c r="S259" s="21" t="s">
        <v>165</v>
      </c>
      <c r="T259" s="20" t="s">
        <v>166</v>
      </c>
      <c r="U259" s="22" t="s">
        <v>167</v>
      </c>
      <c r="V259" s="21" t="s">
        <v>168</v>
      </c>
      <c r="W259" s="21" t="s">
        <v>169</v>
      </c>
      <c r="X259" s="20" t="s">
        <v>170</v>
      </c>
      <c r="Y259" s="19" t="s">
        <v>49</v>
      </c>
    </row>
    <row r="260" spans="1:25" ht="84" hidden="1" x14ac:dyDescent="0.3">
      <c r="A260" s="32" t="s">
        <v>25</v>
      </c>
      <c r="B260" s="28" t="s">
        <v>917</v>
      </c>
      <c r="C260" s="31">
        <v>46038</v>
      </c>
      <c r="D260" s="20" t="s">
        <v>918</v>
      </c>
      <c r="E260" s="30">
        <v>12000000</v>
      </c>
      <c r="F260" s="20">
        <v>1098757506</v>
      </c>
      <c r="G260" s="29" t="s">
        <v>919</v>
      </c>
      <c r="H260" s="28">
        <v>210</v>
      </c>
      <c r="I260" s="21">
        <v>4</v>
      </c>
      <c r="J260" s="27">
        <v>46042</v>
      </c>
      <c r="K260" s="26">
        <v>46161</v>
      </c>
      <c r="L260" s="25">
        <f t="shared" si="20"/>
        <v>119</v>
      </c>
      <c r="M260" s="25">
        <f t="shared" si="21"/>
        <v>59.5</v>
      </c>
      <c r="N260" s="25">
        <f t="shared" si="22"/>
        <v>2</v>
      </c>
      <c r="O260" s="24">
        <f t="shared" si="23"/>
        <v>6000000</v>
      </c>
      <c r="P260" s="24">
        <f t="shared" si="24"/>
        <v>18000000</v>
      </c>
      <c r="Q260" s="24" t="e">
        <f>#REF!&lt;=M260</f>
        <v>#REF!</v>
      </c>
      <c r="R260" s="23">
        <v>3000000</v>
      </c>
      <c r="S260" s="21" t="s">
        <v>588</v>
      </c>
      <c r="T260" s="20" t="s">
        <v>589</v>
      </c>
      <c r="U260" s="22" t="s">
        <v>720</v>
      </c>
      <c r="V260" s="28" t="s">
        <v>591</v>
      </c>
      <c r="W260" s="28" t="s">
        <v>721</v>
      </c>
      <c r="X260" s="25" t="s">
        <v>722</v>
      </c>
      <c r="Y260" s="19" t="s">
        <v>49</v>
      </c>
    </row>
    <row r="261" spans="1:25" ht="48" hidden="1" x14ac:dyDescent="0.3">
      <c r="A261" s="32" t="s">
        <v>25</v>
      </c>
      <c r="B261" s="28" t="s">
        <v>920</v>
      </c>
      <c r="C261" s="31">
        <v>46038</v>
      </c>
      <c r="D261" s="20" t="s">
        <v>921</v>
      </c>
      <c r="E261" s="30">
        <v>13200000</v>
      </c>
      <c r="F261" s="20">
        <v>37513587</v>
      </c>
      <c r="G261" s="29" t="s">
        <v>922</v>
      </c>
      <c r="H261" s="28">
        <v>210</v>
      </c>
      <c r="I261" s="21">
        <v>4</v>
      </c>
      <c r="J261" s="27">
        <v>46042</v>
      </c>
      <c r="K261" s="26">
        <v>46161</v>
      </c>
      <c r="L261" s="25">
        <f t="shared" si="20"/>
        <v>119</v>
      </c>
      <c r="M261" s="25">
        <f t="shared" si="21"/>
        <v>59.5</v>
      </c>
      <c r="N261" s="50">
        <f t="shared" si="22"/>
        <v>2</v>
      </c>
      <c r="O261" s="48">
        <f t="shared" si="23"/>
        <v>6600000</v>
      </c>
      <c r="P261" s="24">
        <f t="shared" si="24"/>
        <v>19800000</v>
      </c>
      <c r="Q261" s="24" t="e">
        <f>#REF!&lt;=M261</f>
        <v>#REF!</v>
      </c>
      <c r="R261" s="23">
        <v>3300000</v>
      </c>
      <c r="S261" s="21" t="s">
        <v>516</v>
      </c>
      <c r="T261" s="20"/>
      <c r="U261" s="52" t="s">
        <v>561</v>
      </c>
      <c r="V261" s="53" t="s">
        <v>518</v>
      </c>
      <c r="W261" s="53" t="s">
        <v>562</v>
      </c>
      <c r="X261" s="54" t="s">
        <v>563</v>
      </c>
      <c r="Y261" s="19" t="s">
        <v>49</v>
      </c>
    </row>
    <row r="262" spans="1:25" ht="72" hidden="1" x14ac:dyDescent="0.3">
      <c r="A262" s="32" t="s">
        <v>25</v>
      </c>
      <c r="B262" s="28" t="s">
        <v>923</v>
      </c>
      <c r="C262" s="31">
        <v>46038</v>
      </c>
      <c r="D262" s="20" t="s">
        <v>924</v>
      </c>
      <c r="E262" s="30">
        <v>18800000</v>
      </c>
      <c r="F262" s="20">
        <v>13958810</v>
      </c>
      <c r="G262" s="29" t="s">
        <v>925</v>
      </c>
      <c r="H262" s="28">
        <v>210</v>
      </c>
      <c r="I262" s="21">
        <v>4</v>
      </c>
      <c r="J262" s="27">
        <v>46042</v>
      </c>
      <c r="K262" s="26">
        <v>46161</v>
      </c>
      <c r="L262" s="25">
        <f t="shared" si="20"/>
        <v>119</v>
      </c>
      <c r="M262" s="25">
        <f t="shared" si="21"/>
        <v>59.5</v>
      </c>
      <c r="N262" s="25">
        <f t="shared" si="22"/>
        <v>2</v>
      </c>
      <c r="O262" s="24">
        <f t="shared" si="23"/>
        <v>9400000</v>
      </c>
      <c r="P262" s="24">
        <f t="shared" si="24"/>
        <v>28200000</v>
      </c>
      <c r="Q262" s="24" t="e">
        <f>#REF!&lt;=M262</f>
        <v>#REF!</v>
      </c>
      <c r="R262" s="23">
        <v>4700000</v>
      </c>
      <c r="S262" s="21" t="s">
        <v>43</v>
      </c>
      <c r="T262" s="20" t="s">
        <v>100</v>
      </c>
      <c r="U262" s="22" t="s">
        <v>45</v>
      </c>
      <c r="V262" s="21" t="s">
        <v>46</v>
      </c>
      <c r="W262" s="21" t="s">
        <v>47</v>
      </c>
      <c r="X262" s="20" t="s">
        <v>48</v>
      </c>
      <c r="Y262" s="19" t="s">
        <v>49</v>
      </c>
    </row>
    <row r="263" spans="1:25" ht="36" hidden="1" x14ac:dyDescent="0.3">
      <c r="A263" s="32" t="s">
        <v>25</v>
      </c>
      <c r="B263" s="28" t="s">
        <v>926</v>
      </c>
      <c r="C263" s="31">
        <v>46038</v>
      </c>
      <c r="D263" s="20" t="s">
        <v>927</v>
      </c>
      <c r="E263" s="30">
        <v>12000000</v>
      </c>
      <c r="F263" s="20">
        <v>1098732137</v>
      </c>
      <c r="G263" s="29" t="s">
        <v>928</v>
      </c>
      <c r="H263" s="28">
        <v>210</v>
      </c>
      <c r="I263" s="21">
        <v>4</v>
      </c>
      <c r="J263" s="27">
        <v>46042</v>
      </c>
      <c r="K263" s="26">
        <v>46161</v>
      </c>
      <c r="L263" s="25">
        <f t="shared" si="20"/>
        <v>119</v>
      </c>
      <c r="M263" s="25">
        <f t="shared" si="21"/>
        <v>59.5</v>
      </c>
      <c r="N263" s="50">
        <f t="shared" si="22"/>
        <v>2</v>
      </c>
      <c r="O263" s="48">
        <f t="shared" si="23"/>
        <v>6000000</v>
      </c>
      <c r="P263" s="24">
        <f t="shared" si="24"/>
        <v>18000000</v>
      </c>
      <c r="Q263" s="24" t="e">
        <f>#REF!&lt;=M263</f>
        <v>#REF!</v>
      </c>
      <c r="R263" s="23">
        <v>3000000</v>
      </c>
      <c r="S263" s="21" t="s">
        <v>516</v>
      </c>
      <c r="T263" s="20"/>
      <c r="U263" s="52" t="s">
        <v>687</v>
      </c>
      <c r="V263" s="53" t="s">
        <v>518</v>
      </c>
      <c r="W263" s="53" t="s">
        <v>688</v>
      </c>
      <c r="X263" s="54" t="s">
        <v>689</v>
      </c>
      <c r="Y263" s="19" t="s">
        <v>49</v>
      </c>
    </row>
    <row r="264" spans="1:25" ht="48" hidden="1" x14ac:dyDescent="0.3">
      <c r="A264" s="32" t="s">
        <v>25</v>
      </c>
      <c r="B264" s="28" t="s">
        <v>929</v>
      </c>
      <c r="C264" s="31">
        <v>46038</v>
      </c>
      <c r="D264" s="20" t="s">
        <v>930</v>
      </c>
      <c r="E264" s="30">
        <v>13200000</v>
      </c>
      <c r="F264" s="20">
        <v>1102042791</v>
      </c>
      <c r="G264" s="29" t="s">
        <v>931</v>
      </c>
      <c r="H264" s="28">
        <v>210</v>
      </c>
      <c r="I264" s="21">
        <v>4</v>
      </c>
      <c r="J264" s="27">
        <v>46042</v>
      </c>
      <c r="K264" s="26">
        <v>46161</v>
      </c>
      <c r="L264" s="25">
        <f t="shared" si="20"/>
        <v>119</v>
      </c>
      <c r="M264" s="25">
        <f t="shared" si="21"/>
        <v>59.5</v>
      </c>
      <c r="N264" s="25">
        <f t="shared" si="22"/>
        <v>2</v>
      </c>
      <c r="O264" s="24">
        <f t="shared" si="23"/>
        <v>6600000</v>
      </c>
      <c r="P264" s="24">
        <f t="shared" si="24"/>
        <v>19800000</v>
      </c>
      <c r="Q264" s="24" t="e">
        <f>#REF!&lt;=M264</f>
        <v>#REF!</v>
      </c>
      <c r="R264" s="23">
        <v>3300000</v>
      </c>
      <c r="S264" s="21" t="s">
        <v>73</v>
      </c>
      <c r="T264" s="20" t="s">
        <v>362</v>
      </c>
      <c r="U264" s="22" t="s">
        <v>363</v>
      </c>
      <c r="V264" s="21" t="s">
        <v>364</v>
      </c>
      <c r="W264" s="21" t="s">
        <v>365</v>
      </c>
      <c r="X264" s="20" t="s">
        <v>366</v>
      </c>
      <c r="Y264" s="19" t="s">
        <v>49</v>
      </c>
    </row>
    <row r="265" spans="1:25" ht="60" hidden="1" x14ac:dyDescent="0.3">
      <c r="A265" s="32" t="s">
        <v>25</v>
      </c>
      <c r="B265" s="28" t="s">
        <v>932</v>
      </c>
      <c r="C265" s="31">
        <v>46038</v>
      </c>
      <c r="D265" s="20" t="s">
        <v>933</v>
      </c>
      <c r="E265" s="30">
        <v>12000000</v>
      </c>
      <c r="F265" s="20">
        <v>1098817329</v>
      </c>
      <c r="G265" s="29" t="s">
        <v>934</v>
      </c>
      <c r="H265" s="28">
        <v>210</v>
      </c>
      <c r="I265" s="21">
        <v>4</v>
      </c>
      <c r="J265" s="27">
        <v>46042</v>
      </c>
      <c r="K265" s="26">
        <v>46161</v>
      </c>
      <c r="L265" s="25">
        <f t="shared" si="20"/>
        <v>119</v>
      </c>
      <c r="M265" s="25">
        <f t="shared" si="21"/>
        <v>59.5</v>
      </c>
      <c r="N265" s="25">
        <f t="shared" si="22"/>
        <v>2</v>
      </c>
      <c r="O265" s="24">
        <f t="shared" si="23"/>
        <v>6000000</v>
      </c>
      <c r="P265" s="24">
        <f t="shared" si="24"/>
        <v>18000000</v>
      </c>
      <c r="Q265" s="24" t="e">
        <f>#REF!&lt;=M265</f>
        <v>#REF!</v>
      </c>
      <c r="R265" s="23">
        <v>3000000</v>
      </c>
      <c r="S265" s="21" t="s">
        <v>43</v>
      </c>
      <c r="T265" s="20" t="s">
        <v>100</v>
      </c>
      <c r="U265" s="22" t="s">
        <v>323</v>
      </c>
      <c r="V265" s="21" t="s">
        <v>324</v>
      </c>
      <c r="W265" s="21" t="s">
        <v>88</v>
      </c>
      <c r="X265" s="20" t="s">
        <v>48</v>
      </c>
      <c r="Y265" s="19" t="s">
        <v>49</v>
      </c>
    </row>
    <row r="266" spans="1:25" ht="36" hidden="1" x14ac:dyDescent="0.3">
      <c r="A266" s="32" t="s">
        <v>25</v>
      </c>
      <c r="B266" s="28" t="s">
        <v>935</v>
      </c>
      <c r="C266" s="31">
        <v>46038</v>
      </c>
      <c r="D266" s="20" t="s">
        <v>936</v>
      </c>
      <c r="E266" s="30">
        <v>17600000</v>
      </c>
      <c r="F266" s="20">
        <v>91276389</v>
      </c>
      <c r="G266" s="29" t="s">
        <v>937</v>
      </c>
      <c r="H266" s="28">
        <v>210</v>
      </c>
      <c r="I266" s="21">
        <v>4</v>
      </c>
      <c r="J266" s="27">
        <v>46042</v>
      </c>
      <c r="K266" s="26">
        <v>46161</v>
      </c>
      <c r="L266" s="25">
        <f t="shared" si="20"/>
        <v>119</v>
      </c>
      <c r="M266" s="25">
        <f t="shared" si="21"/>
        <v>59.5</v>
      </c>
      <c r="N266" s="25">
        <f t="shared" si="22"/>
        <v>2</v>
      </c>
      <c r="O266" s="24">
        <f t="shared" si="23"/>
        <v>8800000</v>
      </c>
      <c r="P266" s="24">
        <f t="shared" si="24"/>
        <v>26400000</v>
      </c>
      <c r="Q266" s="24" t="e">
        <f>#REF!&lt;=M266</f>
        <v>#REF!</v>
      </c>
      <c r="R266" s="23">
        <v>4400000</v>
      </c>
      <c r="S266" s="21" t="s">
        <v>38</v>
      </c>
      <c r="T266" s="20" t="s">
        <v>39</v>
      </c>
      <c r="U266" s="22" t="s">
        <v>30</v>
      </c>
      <c r="V266" s="21" t="s">
        <v>31</v>
      </c>
      <c r="W266" s="21" t="s">
        <v>32</v>
      </c>
      <c r="X266" s="20" t="s">
        <v>33</v>
      </c>
      <c r="Y266" s="19" t="s">
        <v>34</v>
      </c>
    </row>
    <row r="267" spans="1:25" ht="108" hidden="1" x14ac:dyDescent="0.3">
      <c r="A267" s="32" t="s">
        <v>25</v>
      </c>
      <c r="B267" s="28" t="s">
        <v>938</v>
      </c>
      <c r="C267" s="31">
        <v>46038</v>
      </c>
      <c r="D267" s="20" t="s">
        <v>939</v>
      </c>
      <c r="E267" s="30">
        <v>14400000</v>
      </c>
      <c r="F267" s="20">
        <v>1098604851</v>
      </c>
      <c r="G267" s="29" t="s">
        <v>940</v>
      </c>
      <c r="H267" s="28">
        <v>210</v>
      </c>
      <c r="I267" s="21">
        <v>4</v>
      </c>
      <c r="J267" s="27">
        <v>46042</v>
      </c>
      <c r="K267" s="26">
        <v>46161</v>
      </c>
      <c r="L267" s="25">
        <f t="shared" si="20"/>
        <v>119</v>
      </c>
      <c r="M267" s="25">
        <f t="shared" si="21"/>
        <v>59.5</v>
      </c>
      <c r="N267" s="25">
        <f t="shared" si="22"/>
        <v>2</v>
      </c>
      <c r="O267" s="24">
        <f t="shared" si="23"/>
        <v>7200000</v>
      </c>
      <c r="P267" s="24">
        <f t="shared" si="24"/>
        <v>21600000</v>
      </c>
      <c r="Q267" s="24" t="e">
        <f>#REF!&lt;=M267</f>
        <v>#REF!</v>
      </c>
      <c r="R267" s="23">
        <v>3600000</v>
      </c>
      <c r="S267" s="21" t="s">
        <v>588</v>
      </c>
      <c r="T267" s="20" t="s">
        <v>783</v>
      </c>
      <c r="U267" s="22" t="s">
        <v>784</v>
      </c>
      <c r="V267" s="21" t="s">
        <v>785</v>
      </c>
      <c r="W267" s="21" t="s">
        <v>786</v>
      </c>
      <c r="X267" s="20" t="s">
        <v>787</v>
      </c>
      <c r="Y267" s="19" t="s">
        <v>49</v>
      </c>
    </row>
    <row r="268" spans="1:25" ht="36" hidden="1" x14ac:dyDescent="0.3">
      <c r="A268" s="32" t="s">
        <v>25</v>
      </c>
      <c r="B268" s="28" t="s">
        <v>941</v>
      </c>
      <c r="C268" s="31">
        <v>46038</v>
      </c>
      <c r="D268" s="20" t="s">
        <v>942</v>
      </c>
      <c r="E268" s="30">
        <v>18800000</v>
      </c>
      <c r="F268" s="20">
        <v>63547977</v>
      </c>
      <c r="G268" s="29" t="s">
        <v>943</v>
      </c>
      <c r="H268" s="28">
        <v>210</v>
      </c>
      <c r="I268" s="21">
        <v>4</v>
      </c>
      <c r="J268" s="27">
        <v>46042</v>
      </c>
      <c r="K268" s="26">
        <v>46161</v>
      </c>
      <c r="L268" s="25">
        <f t="shared" si="20"/>
        <v>119</v>
      </c>
      <c r="M268" s="25">
        <f t="shared" si="21"/>
        <v>59.5</v>
      </c>
      <c r="N268" s="25">
        <f t="shared" si="22"/>
        <v>2</v>
      </c>
      <c r="O268" s="24">
        <f t="shared" si="23"/>
        <v>9400000</v>
      </c>
      <c r="P268" s="24">
        <f t="shared" si="24"/>
        <v>28200000</v>
      </c>
      <c r="Q268" s="24" t="e">
        <f>#REF!&lt;=M268</f>
        <v>#REF!</v>
      </c>
      <c r="R268" s="23">
        <v>4700000</v>
      </c>
      <c r="S268" s="21" t="s">
        <v>165</v>
      </c>
      <c r="T268" s="20" t="s">
        <v>166</v>
      </c>
      <c r="U268" s="22" t="s">
        <v>167</v>
      </c>
      <c r="V268" s="21" t="s">
        <v>168</v>
      </c>
      <c r="W268" s="21" t="s">
        <v>169</v>
      </c>
      <c r="X268" s="20" t="s">
        <v>170</v>
      </c>
      <c r="Y268" s="19" t="s">
        <v>49</v>
      </c>
    </row>
    <row r="269" spans="1:25" ht="36" hidden="1" x14ac:dyDescent="0.3">
      <c r="A269" s="32" t="s">
        <v>25</v>
      </c>
      <c r="B269" s="28" t="s">
        <v>944</v>
      </c>
      <c r="C269" s="31">
        <v>46038</v>
      </c>
      <c r="D269" s="20" t="s">
        <v>945</v>
      </c>
      <c r="E269" s="30">
        <v>8000000</v>
      </c>
      <c r="F269" s="20">
        <v>1096240640</v>
      </c>
      <c r="G269" s="29" t="s">
        <v>946</v>
      </c>
      <c r="H269" s="28">
        <v>210</v>
      </c>
      <c r="I269" s="21">
        <v>4</v>
      </c>
      <c r="J269" s="27">
        <v>46042</v>
      </c>
      <c r="K269" s="26">
        <v>46161</v>
      </c>
      <c r="L269" s="25">
        <f t="shared" si="20"/>
        <v>119</v>
      </c>
      <c r="M269" s="25">
        <f t="shared" si="21"/>
        <v>59.5</v>
      </c>
      <c r="N269" s="25">
        <f t="shared" si="22"/>
        <v>2</v>
      </c>
      <c r="O269" s="24">
        <f t="shared" si="23"/>
        <v>4000000</v>
      </c>
      <c r="P269" s="24">
        <f t="shared" si="24"/>
        <v>12000000</v>
      </c>
      <c r="Q269" s="24" t="e">
        <f>#REF!&lt;=M269</f>
        <v>#REF!</v>
      </c>
      <c r="R269" s="23">
        <v>2000000</v>
      </c>
      <c r="S269" s="21" t="s">
        <v>588</v>
      </c>
      <c r="T269" s="20" t="s">
        <v>589</v>
      </c>
      <c r="U269" s="22" t="s">
        <v>720</v>
      </c>
      <c r="V269" s="28" t="s">
        <v>591</v>
      </c>
      <c r="W269" s="28" t="s">
        <v>721</v>
      </c>
      <c r="X269" s="25" t="s">
        <v>722</v>
      </c>
      <c r="Y269" s="19" t="s">
        <v>49</v>
      </c>
    </row>
    <row r="270" spans="1:25" ht="48" hidden="1" x14ac:dyDescent="0.3">
      <c r="A270" s="32" t="s">
        <v>25</v>
      </c>
      <c r="B270" s="28" t="s">
        <v>947</v>
      </c>
      <c r="C270" s="31">
        <v>46038</v>
      </c>
      <c r="D270" s="20" t="s">
        <v>948</v>
      </c>
      <c r="E270" s="30">
        <v>13200000</v>
      </c>
      <c r="F270" s="20">
        <v>63525599</v>
      </c>
      <c r="G270" s="29" t="s">
        <v>949</v>
      </c>
      <c r="H270" s="28">
        <v>210</v>
      </c>
      <c r="I270" s="21">
        <v>4</v>
      </c>
      <c r="J270" s="27">
        <v>46042</v>
      </c>
      <c r="K270" s="26">
        <v>46161</v>
      </c>
      <c r="L270" s="25">
        <f t="shared" si="20"/>
        <v>119</v>
      </c>
      <c r="M270" s="25">
        <f t="shared" si="21"/>
        <v>59.5</v>
      </c>
      <c r="N270" s="50">
        <f t="shared" si="22"/>
        <v>2</v>
      </c>
      <c r="O270" s="48">
        <f t="shared" si="23"/>
        <v>6600000</v>
      </c>
      <c r="P270" s="24">
        <f t="shared" si="24"/>
        <v>19800000</v>
      </c>
      <c r="Q270" s="24" t="e">
        <f>#REF!&lt;=M270</f>
        <v>#REF!</v>
      </c>
      <c r="R270" s="23">
        <v>3300000</v>
      </c>
      <c r="S270" s="21" t="s">
        <v>516</v>
      </c>
      <c r="T270" s="20"/>
      <c r="U270" s="52" t="s">
        <v>567</v>
      </c>
      <c r="V270" s="53" t="s">
        <v>518</v>
      </c>
      <c r="W270" s="53" t="s">
        <v>568</v>
      </c>
      <c r="X270" s="54" t="s">
        <v>569</v>
      </c>
      <c r="Y270" s="19" t="s">
        <v>49</v>
      </c>
    </row>
    <row r="271" spans="1:25" ht="108" hidden="1" x14ac:dyDescent="0.3">
      <c r="A271" s="32" t="s">
        <v>25</v>
      </c>
      <c r="B271" s="28" t="s">
        <v>950</v>
      </c>
      <c r="C271" s="31">
        <v>46038</v>
      </c>
      <c r="D271" s="20" t="s">
        <v>951</v>
      </c>
      <c r="E271" s="30">
        <v>22000000</v>
      </c>
      <c r="F271" s="20">
        <v>91479607</v>
      </c>
      <c r="G271" s="29" t="s">
        <v>952</v>
      </c>
      <c r="H271" s="28">
        <v>210</v>
      </c>
      <c r="I271" s="21">
        <v>4</v>
      </c>
      <c r="J271" s="27">
        <v>46042</v>
      </c>
      <c r="K271" s="26">
        <v>46161</v>
      </c>
      <c r="L271" s="25">
        <f t="shared" si="20"/>
        <v>119</v>
      </c>
      <c r="M271" s="25">
        <f t="shared" si="21"/>
        <v>59.5</v>
      </c>
      <c r="N271" s="25">
        <f t="shared" si="22"/>
        <v>2</v>
      </c>
      <c r="O271" s="24">
        <f t="shared" si="23"/>
        <v>11000000</v>
      </c>
      <c r="P271" s="24">
        <f t="shared" si="24"/>
        <v>33000000</v>
      </c>
      <c r="Q271" s="24" t="e">
        <f>#REF!&lt;=M271</f>
        <v>#REF!</v>
      </c>
      <c r="R271" s="23">
        <v>5500000</v>
      </c>
      <c r="S271" s="21" t="s">
        <v>588</v>
      </c>
      <c r="T271" s="20" t="s">
        <v>783</v>
      </c>
      <c r="U271" s="22" t="s">
        <v>953</v>
      </c>
      <c r="V271" s="21" t="s">
        <v>591</v>
      </c>
      <c r="W271" s="21" t="s">
        <v>954</v>
      </c>
      <c r="X271" s="20" t="s">
        <v>955</v>
      </c>
      <c r="Y271" s="19" t="s">
        <v>49</v>
      </c>
    </row>
    <row r="272" spans="1:25" ht="84" hidden="1" x14ac:dyDescent="0.3">
      <c r="A272" s="32" t="s">
        <v>25</v>
      </c>
      <c r="B272" s="28" t="s">
        <v>956</v>
      </c>
      <c r="C272" s="31">
        <v>46038</v>
      </c>
      <c r="D272" s="20" t="s">
        <v>957</v>
      </c>
      <c r="E272" s="30">
        <v>14400000</v>
      </c>
      <c r="F272" s="20">
        <v>1098764873</v>
      </c>
      <c r="G272" s="29" t="s">
        <v>958</v>
      </c>
      <c r="H272" s="28">
        <v>210</v>
      </c>
      <c r="I272" s="21">
        <v>4</v>
      </c>
      <c r="J272" s="27">
        <v>46042</v>
      </c>
      <c r="K272" s="26">
        <v>46161</v>
      </c>
      <c r="L272" s="25">
        <f t="shared" si="20"/>
        <v>119</v>
      </c>
      <c r="M272" s="25">
        <f t="shared" si="21"/>
        <v>59.5</v>
      </c>
      <c r="N272" s="25">
        <f t="shared" si="22"/>
        <v>2</v>
      </c>
      <c r="O272" s="24">
        <f t="shared" si="23"/>
        <v>7200000</v>
      </c>
      <c r="P272" s="24">
        <f t="shared" si="24"/>
        <v>21600000</v>
      </c>
      <c r="Q272" s="24" t="e">
        <f>#REF!&lt;=M272</f>
        <v>#REF!</v>
      </c>
      <c r="R272" s="23">
        <v>3600000</v>
      </c>
      <c r="S272" s="21" t="s">
        <v>588</v>
      </c>
      <c r="T272" s="20" t="s">
        <v>589</v>
      </c>
      <c r="U272" s="22" t="s">
        <v>720</v>
      </c>
      <c r="V272" s="28" t="s">
        <v>591</v>
      </c>
      <c r="W272" s="28" t="s">
        <v>721</v>
      </c>
      <c r="X272" s="25" t="s">
        <v>722</v>
      </c>
      <c r="Y272" s="19" t="s">
        <v>49</v>
      </c>
    </row>
    <row r="273" spans="1:25" ht="60" hidden="1" x14ac:dyDescent="0.3">
      <c r="A273" s="32" t="s">
        <v>25</v>
      </c>
      <c r="B273" s="28" t="s">
        <v>959</v>
      </c>
      <c r="C273" s="31">
        <v>46038</v>
      </c>
      <c r="D273" s="20" t="s">
        <v>960</v>
      </c>
      <c r="E273" s="30">
        <v>12000000</v>
      </c>
      <c r="F273" s="20">
        <v>1096955359</v>
      </c>
      <c r="G273" s="29" t="s">
        <v>961</v>
      </c>
      <c r="H273" s="28">
        <v>210</v>
      </c>
      <c r="I273" s="21">
        <v>4</v>
      </c>
      <c r="J273" s="27">
        <v>46042</v>
      </c>
      <c r="K273" s="26">
        <v>46161</v>
      </c>
      <c r="L273" s="25">
        <f t="shared" si="20"/>
        <v>119</v>
      </c>
      <c r="M273" s="25">
        <f t="shared" si="21"/>
        <v>59.5</v>
      </c>
      <c r="N273" s="25">
        <f t="shared" si="22"/>
        <v>2</v>
      </c>
      <c r="O273" s="24">
        <f t="shared" si="23"/>
        <v>6000000</v>
      </c>
      <c r="P273" s="24">
        <f t="shared" si="24"/>
        <v>18000000</v>
      </c>
      <c r="Q273" s="24" t="e">
        <f>#REF!&lt;=M273</f>
        <v>#REF!</v>
      </c>
      <c r="R273" s="23">
        <v>3000000</v>
      </c>
      <c r="S273" s="21" t="s">
        <v>43</v>
      </c>
      <c r="T273" s="20" t="s">
        <v>100</v>
      </c>
      <c r="U273" s="22" t="s">
        <v>45</v>
      </c>
      <c r="V273" s="21" t="s">
        <v>46</v>
      </c>
      <c r="W273" s="21" t="s">
        <v>47</v>
      </c>
      <c r="X273" s="20" t="s">
        <v>48</v>
      </c>
      <c r="Y273" s="19" t="s">
        <v>49</v>
      </c>
    </row>
    <row r="274" spans="1:25" ht="60" hidden="1" x14ac:dyDescent="0.3">
      <c r="A274" s="32" t="s">
        <v>25</v>
      </c>
      <c r="B274" s="28" t="s">
        <v>962</v>
      </c>
      <c r="C274" s="31">
        <v>46038</v>
      </c>
      <c r="D274" s="20" t="s">
        <v>963</v>
      </c>
      <c r="E274" s="30">
        <v>12000000</v>
      </c>
      <c r="F274" s="20">
        <v>1095836743</v>
      </c>
      <c r="G274" s="29" t="s">
        <v>964</v>
      </c>
      <c r="H274" s="28">
        <v>210</v>
      </c>
      <c r="I274" s="21">
        <v>4</v>
      </c>
      <c r="J274" s="27">
        <v>46042</v>
      </c>
      <c r="K274" s="26">
        <v>46161</v>
      </c>
      <c r="L274" s="25">
        <f t="shared" si="20"/>
        <v>119</v>
      </c>
      <c r="M274" s="25">
        <f t="shared" si="21"/>
        <v>59.5</v>
      </c>
      <c r="N274" s="25">
        <f t="shared" si="22"/>
        <v>2</v>
      </c>
      <c r="O274" s="24">
        <f t="shared" si="23"/>
        <v>6000000</v>
      </c>
      <c r="P274" s="24">
        <f t="shared" si="24"/>
        <v>18000000</v>
      </c>
      <c r="Q274" s="24" t="e">
        <f>#REF!&lt;=M274</f>
        <v>#REF!</v>
      </c>
      <c r="R274" s="23">
        <v>3000000</v>
      </c>
      <c r="S274" s="21" t="s">
        <v>43</v>
      </c>
      <c r="T274" s="20" t="s">
        <v>100</v>
      </c>
      <c r="U274" s="22" t="s">
        <v>45</v>
      </c>
      <c r="V274" s="21" t="s">
        <v>46</v>
      </c>
      <c r="W274" s="21" t="s">
        <v>47</v>
      </c>
      <c r="X274" s="20" t="s">
        <v>48</v>
      </c>
      <c r="Y274" s="19" t="s">
        <v>49</v>
      </c>
    </row>
    <row r="275" spans="1:25" ht="36" hidden="1" x14ac:dyDescent="0.3">
      <c r="A275" s="32" t="s">
        <v>25</v>
      </c>
      <c r="B275" s="28" t="s">
        <v>965</v>
      </c>
      <c r="C275" s="31">
        <v>46038</v>
      </c>
      <c r="D275" s="20" t="s">
        <v>966</v>
      </c>
      <c r="E275" s="30">
        <v>17200000</v>
      </c>
      <c r="F275" s="20">
        <v>63505807</v>
      </c>
      <c r="G275" s="29" t="s">
        <v>967</v>
      </c>
      <c r="H275" s="28">
        <v>210</v>
      </c>
      <c r="I275" s="21">
        <v>4</v>
      </c>
      <c r="J275" s="27">
        <v>46042</v>
      </c>
      <c r="K275" s="26">
        <v>46161</v>
      </c>
      <c r="L275" s="25">
        <f t="shared" si="20"/>
        <v>119</v>
      </c>
      <c r="M275" s="25">
        <f t="shared" si="21"/>
        <v>59.5</v>
      </c>
      <c r="N275" s="25">
        <f t="shared" si="22"/>
        <v>2</v>
      </c>
      <c r="O275" s="24">
        <f t="shared" si="23"/>
        <v>8600000</v>
      </c>
      <c r="P275" s="24">
        <f t="shared" si="24"/>
        <v>25800000</v>
      </c>
      <c r="Q275" s="24" t="e">
        <f>#REF!&lt;=M275</f>
        <v>#REF!</v>
      </c>
      <c r="R275" s="23">
        <v>4300000</v>
      </c>
      <c r="S275" s="21" t="s">
        <v>29</v>
      </c>
      <c r="T275" s="20" t="s">
        <v>229</v>
      </c>
      <c r="U275" s="22" t="s">
        <v>30</v>
      </c>
      <c r="V275" s="21" t="s">
        <v>31</v>
      </c>
      <c r="W275" s="21" t="s">
        <v>32</v>
      </c>
      <c r="X275" s="20" t="s">
        <v>33</v>
      </c>
      <c r="Y275" s="19" t="s">
        <v>34</v>
      </c>
    </row>
    <row r="276" spans="1:25" ht="120" hidden="1" x14ac:dyDescent="0.3">
      <c r="A276" s="32" t="s">
        <v>25</v>
      </c>
      <c r="B276" s="28" t="s">
        <v>968</v>
      </c>
      <c r="C276" s="31">
        <v>46038</v>
      </c>
      <c r="D276" s="20" t="s">
        <v>969</v>
      </c>
      <c r="E276" s="30">
        <v>12000000</v>
      </c>
      <c r="F276" s="20">
        <v>1095822864</v>
      </c>
      <c r="G276" s="29" t="s">
        <v>970</v>
      </c>
      <c r="H276" s="28">
        <v>210</v>
      </c>
      <c r="I276" s="21">
        <v>4</v>
      </c>
      <c r="J276" s="27">
        <v>46042</v>
      </c>
      <c r="K276" s="26">
        <v>46161</v>
      </c>
      <c r="L276" s="25">
        <f t="shared" si="20"/>
        <v>119</v>
      </c>
      <c r="M276" s="25">
        <f t="shared" si="21"/>
        <v>59.5</v>
      </c>
      <c r="N276" s="25">
        <f t="shared" si="22"/>
        <v>2</v>
      </c>
      <c r="O276" s="24">
        <f t="shared" si="23"/>
        <v>6000000</v>
      </c>
      <c r="P276" s="24">
        <f t="shared" si="24"/>
        <v>18000000</v>
      </c>
      <c r="Q276" s="24" t="e">
        <f>#REF!&lt;=M276</f>
        <v>#REF!</v>
      </c>
      <c r="R276" s="23">
        <v>3000000</v>
      </c>
      <c r="S276" s="21" t="s">
        <v>588</v>
      </c>
      <c r="T276" s="20" t="s">
        <v>783</v>
      </c>
      <c r="U276" s="22" t="s">
        <v>953</v>
      </c>
      <c r="V276" s="21" t="s">
        <v>591</v>
      </c>
      <c r="W276" s="21" t="s">
        <v>954</v>
      </c>
      <c r="X276" s="20" t="s">
        <v>955</v>
      </c>
      <c r="Y276" s="19" t="s">
        <v>49</v>
      </c>
    </row>
    <row r="277" spans="1:25" ht="48" hidden="1" x14ac:dyDescent="0.3">
      <c r="A277" s="32" t="s">
        <v>25</v>
      </c>
      <c r="B277" s="28" t="s">
        <v>971</v>
      </c>
      <c r="C277" s="31">
        <v>46038</v>
      </c>
      <c r="D277" s="20" t="s">
        <v>972</v>
      </c>
      <c r="E277" s="30">
        <v>8800000</v>
      </c>
      <c r="F277" s="20">
        <v>1098605859</v>
      </c>
      <c r="G277" s="29" t="s">
        <v>973</v>
      </c>
      <c r="H277" s="28">
        <v>210</v>
      </c>
      <c r="I277" s="21">
        <v>4</v>
      </c>
      <c r="J277" s="27">
        <v>46042</v>
      </c>
      <c r="K277" s="26">
        <v>46161</v>
      </c>
      <c r="L277" s="25">
        <f t="shared" si="20"/>
        <v>119</v>
      </c>
      <c r="M277" s="25">
        <f t="shared" si="21"/>
        <v>59.5</v>
      </c>
      <c r="N277" s="50">
        <f t="shared" si="22"/>
        <v>2</v>
      </c>
      <c r="O277" s="48">
        <f t="shared" si="23"/>
        <v>4400000</v>
      </c>
      <c r="P277" s="24">
        <f t="shared" si="24"/>
        <v>13200000</v>
      </c>
      <c r="Q277" s="24" t="e">
        <f>#REF!&lt;=M277</f>
        <v>#REF!</v>
      </c>
      <c r="R277" s="23">
        <v>2200000</v>
      </c>
      <c r="S277" s="21" t="s">
        <v>516</v>
      </c>
      <c r="T277" s="20"/>
      <c r="U277" s="52" t="s">
        <v>845</v>
      </c>
      <c r="V277" s="53" t="s">
        <v>518</v>
      </c>
      <c r="W277" s="53" t="s">
        <v>846</v>
      </c>
      <c r="X277" s="54" t="s">
        <v>847</v>
      </c>
      <c r="Y277" s="19" t="s">
        <v>49</v>
      </c>
    </row>
    <row r="278" spans="1:25" ht="36" hidden="1" x14ac:dyDescent="0.3">
      <c r="A278" s="32" t="s">
        <v>25</v>
      </c>
      <c r="B278" s="28" t="s">
        <v>974</v>
      </c>
      <c r="C278" s="31">
        <v>46038</v>
      </c>
      <c r="D278" s="20" t="s">
        <v>975</v>
      </c>
      <c r="E278" s="30">
        <v>16000000</v>
      </c>
      <c r="F278" s="20">
        <v>1098620227</v>
      </c>
      <c r="G278" s="29" t="s">
        <v>976</v>
      </c>
      <c r="H278" s="28">
        <v>210</v>
      </c>
      <c r="I278" s="21">
        <v>4</v>
      </c>
      <c r="J278" s="27">
        <v>46042</v>
      </c>
      <c r="K278" s="26">
        <v>46161</v>
      </c>
      <c r="L278" s="25">
        <f t="shared" si="20"/>
        <v>119</v>
      </c>
      <c r="M278" s="25">
        <f t="shared" si="21"/>
        <v>59.5</v>
      </c>
      <c r="N278" s="25">
        <f t="shared" si="22"/>
        <v>2</v>
      </c>
      <c r="O278" s="24">
        <f t="shared" si="23"/>
        <v>8000000</v>
      </c>
      <c r="P278" s="24">
        <f t="shared" si="24"/>
        <v>24000000</v>
      </c>
      <c r="Q278" s="24" t="e">
        <f>#REF!&lt;=M278</f>
        <v>#REF!</v>
      </c>
      <c r="R278" s="23">
        <v>4000000</v>
      </c>
      <c r="S278" s="21" t="s">
        <v>29</v>
      </c>
      <c r="T278" s="20" t="s">
        <v>123</v>
      </c>
      <c r="U278" s="22" t="s">
        <v>30</v>
      </c>
      <c r="V278" s="21" t="s">
        <v>31</v>
      </c>
      <c r="W278" s="21" t="s">
        <v>32</v>
      </c>
      <c r="X278" s="20" t="s">
        <v>33</v>
      </c>
      <c r="Y278" s="19" t="s">
        <v>34</v>
      </c>
    </row>
    <row r="279" spans="1:25" ht="84" hidden="1" x14ac:dyDescent="0.3">
      <c r="A279" s="32" t="s">
        <v>25</v>
      </c>
      <c r="B279" s="28" t="s">
        <v>977</v>
      </c>
      <c r="C279" s="31">
        <v>46038</v>
      </c>
      <c r="D279" s="20" t="s">
        <v>978</v>
      </c>
      <c r="E279" s="30">
        <v>13200000</v>
      </c>
      <c r="F279" s="20">
        <v>1098705755</v>
      </c>
      <c r="G279" s="29" t="s">
        <v>979</v>
      </c>
      <c r="H279" s="28">
        <v>210</v>
      </c>
      <c r="I279" s="21">
        <v>4</v>
      </c>
      <c r="J279" s="27">
        <v>46042</v>
      </c>
      <c r="K279" s="26">
        <v>46161</v>
      </c>
      <c r="L279" s="25">
        <f t="shared" si="20"/>
        <v>119</v>
      </c>
      <c r="M279" s="25">
        <f t="shared" si="21"/>
        <v>59.5</v>
      </c>
      <c r="N279" s="25">
        <f t="shared" si="22"/>
        <v>2</v>
      </c>
      <c r="O279" s="24">
        <f t="shared" si="23"/>
        <v>6600000</v>
      </c>
      <c r="P279" s="24">
        <f t="shared" si="24"/>
        <v>19800000</v>
      </c>
      <c r="Q279" s="24" t="e">
        <f>#REF!&lt;=M279</f>
        <v>#REF!</v>
      </c>
      <c r="R279" s="23">
        <v>3300000</v>
      </c>
      <c r="S279" s="21" t="s">
        <v>43</v>
      </c>
      <c r="T279" s="20" t="s">
        <v>100</v>
      </c>
      <c r="U279" s="22" t="s">
        <v>45</v>
      </c>
      <c r="V279" s="21" t="s">
        <v>46</v>
      </c>
      <c r="W279" s="21" t="s">
        <v>47</v>
      </c>
      <c r="X279" s="20" t="s">
        <v>48</v>
      </c>
      <c r="Y279" s="19" t="s">
        <v>49</v>
      </c>
    </row>
    <row r="280" spans="1:25" ht="72" hidden="1" x14ac:dyDescent="0.3">
      <c r="A280" s="32" t="s">
        <v>25</v>
      </c>
      <c r="B280" s="28" t="s">
        <v>980</v>
      </c>
      <c r="C280" s="31">
        <v>46038</v>
      </c>
      <c r="D280" s="20" t="s">
        <v>981</v>
      </c>
      <c r="E280" s="30">
        <v>13200000</v>
      </c>
      <c r="F280" s="20">
        <v>13925948</v>
      </c>
      <c r="G280" s="29" t="s">
        <v>982</v>
      </c>
      <c r="H280" s="28">
        <v>210</v>
      </c>
      <c r="I280" s="21">
        <v>4</v>
      </c>
      <c r="J280" s="27">
        <v>46042</v>
      </c>
      <c r="K280" s="26">
        <v>46161</v>
      </c>
      <c r="L280" s="25">
        <f t="shared" si="20"/>
        <v>119</v>
      </c>
      <c r="M280" s="25">
        <f t="shared" si="21"/>
        <v>59.5</v>
      </c>
      <c r="N280" s="25">
        <f t="shared" si="22"/>
        <v>2</v>
      </c>
      <c r="O280" s="24">
        <f t="shared" si="23"/>
        <v>6600000</v>
      </c>
      <c r="P280" s="24">
        <f t="shared" si="24"/>
        <v>19800000</v>
      </c>
      <c r="Q280" s="24" t="e">
        <f>#REF!&lt;=M280</f>
        <v>#REF!</v>
      </c>
      <c r="R280" s="23">
        <v>3300000</v>
      </c>
      <c r="S280" s="21" t="s">
        <v>165</v>
      </c>
      <c r="T280" s="20" t="s">
        <v>275</v>
      </c>
      <c r="U280" s="22" t="s">
        <v>276</v>
      </c>
      <c r="V280" s="20" t="s">
        <v>277</v>
      </c>
      <c r="W280" s="20" t="s">
        <v>278</v>
      </c>
      <c r="X280" s="20" t="s">
        <v>279</v>
      </c>
      <c r="Y280" s="19" t="s">
        <v>49</v>
      </c>
    </row>
    <row r="281" spans="1:25" ht="72" hidden="1" x14ac:dyDescent="0.3">
      <c r="A281" s="32" t="s">
        <v>25</v>
      </c>
      <c r="B281" s="28" t="s">
        <v>983</v>
      </c>
      <c r="C281" s="31">
        <v>46038</v>
      </c>
      <c r="D281" s="20" t="s">
        <v>984</v>
      </c>
      <c r="E281" s="30">
        <v>14400000</v>
      </c>
      <c r="F281" s="20">
        <v>1098766719</v>
      </c>
      <c r="G281" s="29" t="s">
        <v>985</v>
      </c>
      <c r="H281" s="28">
        <v>210</v>
      </c>
      <c r="I281" s="21">
        <v>4</v>
      </c>
      <c r="J281" s="27">
        <v>46042</v>
      </c>
      <c r="K281" s="26">
        <v>46161</v>
      </c>
      <c r="L281" s="25">
        <f t="shared" si="20"/>
        <v>119</v>
      </c>
      <c r="M281" s="25">
        <f t="shared" si="21"/>
        <v>59.5</v>
      </c>
      <c r="N281" s="25">
        <f t="shared" si="22"/>
        <v>2</v>
      </c>
      <c r="O281" s="24">
        <f t="shared" si="23"/>
        <v>7200000</v>
      </c>
      <c r="P281" s="24">
        <f t="shared" si="24"/>
        <v>21600000</v>
      </c>
      <c r="Q281" s="24" t="e">
        <f>#REF!&lt;=M281</f>
        <v>#REF!</v>
      </c>
      <c r="R281" s="23">
        <v>3600000</v>
      </c>
      <c r="S281" s="21" t="s">
        <v>588</v>
      </c>
      <c r="T281" s="20" t="s">
        <v>589</v>
      </c>
      <c r="U281" s="22" t="s">
        <v>720</v>
      </c>
      <c r="V281" s="28" t="s">
        <v>591</v>
      </c>
      <c r="W281" s="28" t="s">
        <v>721</v>
      </c>
      <c r="X281" s="25" t="s">
        <v>722</v>
      </c>
      <c r="Y281" s="19" t="s">
        <v>49</v>
      </c>
    </row>
    <row r="282" spans="1:25" ht="60" hidden="1" x14ac:dyDescent="0.3">
      <c r="A282" s="32" t="s">
        <v>25</v>
      </c>
      <c r="B282" s="28" t="s">
        <v>986</v>
      </c>
      <c r="C282" s="31">
        <v>46038</v>
      </c>
      <c r="D282" s="20" t="s">
        <v>987</v>
      </c>
      <c r="E282" s="30">
        <v>16000000</v>
      </c>
      <c r="F282" s="20">
        <v>1098624511</v>
      </c>
      <c r="G282" s="29" t="s">
        <v>988</v>
      </c>
      <c r="H282" s="28">
        <v>210</v>
      </c>
      <c r="I282" s="21">
        <v>4</v>
      </c>
      <c r="J282" s="27">
        <v>46042</v>
      </c>
      <c r="K282" s="26">
        <v>46161</v>
      </c>
      <c r="L282" s="25">
        <f t="shared" si="20"/>
        <v>119</v>
      </c>
      <c r="M282" s="25">
        <f t="shared" si="21"/>
        <v>59.5</v>
      </c>
      <c r="N282" s="25">
        <f t="shared" si="22"/>
        <v>2</v>
      </c>
      <c r="O282" s="24">
        <f t="shared" si="23"/>
        <v>8000000</v>
      </c>
      <c r="P282" s="24">
        <f t="shared" si="24"/>
        <v>24000000</v>
      </c>
      <c r="Q282" s="24" t="e">
        <f>#REF!&lt;=M282</f>
        <v>#REF!</v>
      </c>
      <c r="R282" s="23">
        <v>4000000</v>
      </c>
      <c r="S282" s="21" t="s">
        <v>43</v>
      </c>
      <c r="T282" s="20" t="s">
        <v>100</v>
      </c>
      <c r="U282" s="22" t="s">
        <v>45</v>
      </c>
      <c r="V282" s="21" t="s">
        <v>46</v>
      </c>
      <c r="W282" s="21" t="s">
        <v>47</v>
      </c>
      <c r="X282" s="20" t="s">
        <v>48</v>
      </c>
      <c r="Y282" s="19" t="s">
        <v>49</v>
      </c>
    </row>
    <row r="283" spans="1:25" ht="36" hidden="1" x14ac:dyDescent="0.3">
      <c r="A283" s="32" t="s">
        <v>25</v>
      </c>
      <c r="B283" s="28" t="s">
        <v>989</v>
      </c>
      <c r="C283" s="31">
        <v>46038</v>
      </c>
      <c r="D283" s="20" t="s">
        <v>990</v>
      </c>
      <c r="E283" s="30">
        <v>12000000</v>
      </c>
      <c r="F283" s="20">
        <v>72207304</v>
      </c>
      <c r="G283" s="29" t="s">
        <v>991</v>
      </c>
      <c r="H283" s="28">
        <v>210</v>
      </c>
      <c r="I283" s="21">
        <v>4</v>
      </c>
      <c r="J283" s="27">
        <v>46042</v>
      </c>
      <c r="K283" s="26">
        <v>46161</v>
      </c>
      <c r="L283" s="25">
        <f t="shared" si="20"/>
        <v>119</v>
      </c>
      <c r="M283" s="25">
        <f t="shared" si="21"/>
        <v>59.5</v>
      </c>
      <c r="N283" s="25">
        <f t="shared" si="22"/>
        <v>2</v>
      </c>
      <c r="O283" s="24">
        <f t="shared" si="23"/>
        <v>6000000</v>
      </c>
      <c r="P283" s="24">
        <f t="shared" si="24"/>
        <v>18000000</v>
      </c>
      <c r="Q283" s="24" t="e">
        <f>#REF!&lt;=M283</f>
        <v>#REF!</v>
      </c>
      <c r="R283" s="23">
        <v>3000000</v>
      </c>
      <c r="S283" s="21" t="s">
        <v>29</v>
      </c>
      <c r="T283" s="20" t="s">
        <v>229</v>
      </c>
      <c r="U283" s="22" t="s">
        <v>30</v>
      </c>
      <c r="V283" s="21" t="s">
        <v>31</v>
      </c>
      <c r="W283" s="21" t="s">
        <v>32</v>
      </c>
      <c r="X283" s="20" t="s">
        <v>33</v>
      </c>
      <c r="Y283" s="19" t="s">
        <v>34</v>
      </c>
    </row>
    <row r="284" spans="1:25" ht="60" hidden="1" x14ac:dyDescent="0.3">
      <c r="A284" s="32" t="s">
        <v>25</v>
      </c>
      <c r="B284" s="28" t="s">
        <v>992</v>
      </c>
      <c r="C284" s="31">
        <v>46038</v>
      </c>
      <c r="D284" s="20" t="s">
        <v>993</v>
      </c>
      <c r="E284" s="30">
        <v>17200000</v>
      </c>
      <c r="F284" s="20">
        <v>63544149</v>
      </c>
      <c r="G284" s="29" t="s">
        <v>994</v>
      </c>
      <c r="H284" s="28">
        <v>210</v>
      </c>
      <c r="I284" s="21">
        <v>4</v>
      </c>
      <c r="J284" s="27">
        <v>46042</v>
      </c>
      <c r="K284" s="26">
        <v>46161</v>
      </c>
      <c r="L284" s="25">
        <f t="shared" si="20"/>
        <v>119</v>
      </c>
      <c r="M284" s="25">
        <f t="shared" si="21"/>
        <v>59.5</v>
      </c>
      <c r="N284" s="25">
        <f t="shared" si="22"/>
        <v>2</v>
      </c>
      <c r="O284" s="24">
        <f t="shared" si="23"/>
        <v>8600000</v>
      </c>
      <c r="P284" s="24">
        <f t="shared" si="24"/>
        <v>25800000</v>
      </c>
      <c r="Q284" s="24" t="e">
        <f>#REF!&lt;=M284</f>
        <v>#REF!</v>
      </c>
      <c r="R284" s="23">
        <v>4300000</v>
      </c>
      <c r="S284" s="21" t="s">
        <v>43</v>
      </c>
      <c r="T284" s="20" t="s">
        <v>100</v>
      </c>
      <c r="U284" s="22" t="s">
        <v>45</v>
      </c>
      <c r="V284" s="21" t="s">
        <v>46</v>
      </c>
      <c r="W284" s="21" t="s">
        <v>47</v>
      </c>
      <c r="X284" s="20" t="s">
        <v>48</v>
      </c>
      <c r="Y284" s="19" t="s">
        <v>49</v>
      </c>
    </row>
    <row r="285" spans="1:25" ht="120" hidden="1" x14ac:dyDescent="0.3">
      <c r="A285" s="32" t="s">
        <v>25</v>
      </c>
      <c r="B285" s="28" t="s">
        <v>995</v>
      </c>
      <c r="C285" s="31">
        <v>46038</v>
      </c>
      <c r="D285" s="20" t="s">
        <v>996</v>
      </c>
      <c r="E285" s="30">
        <v>16000000</v>
      </c>
      <c r="F285" s="20">
        <v>13724192</v>
      </c>
      <c r="G285" s="29" t="s">
        <v>997</v>
      </c>
      <c r="H285" s="28">
        <v>210</v>
      </c>
      <c r="I285" s="21">
        <v>4</v>
      </c>
      <c r="J285" s="27">
        <v>46042</v>
      </c>
      <c r="K285" s="26">
        <v>46161</v>
      </c>
      <c r="L285" s="25">
        <f t="shared" si="20"/>
        <v>119</v>
      </c>
      <c r="M285" s="25">
        <f t="shared" si="21"/>
        <v>59.5</v>
      </c>
      <c r="N285" s="25">
        <f t="shared" si="22"/>
        <v>2</v>
      </c>
      <c r="O285" s="24">
        <f t="shared" si="23"/>
        <v>8000000</v>
      </c>
      <c r="P285" s="24">
        <f t="shared" si="24"/>
        <v>24000000</v>
      </c>
      <c r="Q285" s="24" t="e">
        <f>#REF!&lt;=M285</f>
        <v>#REF!</v>
      </c>
      <c r="R285" s="23">
        <v>4000000</v>
      </c>
      <c r="S285" s="21" t="s">
        <v>588</v>
      </c>
      <c r="T285" s="20" t="s">
        <v>589</v>
      </c>
      <c r="U285" s="22" t="s">
        <v>720</v>
      </c>
      <c r="V285" s="28" t="s">
        <v>591</v>
      </c>
      <c r="W285" s="28" t="s">
        <v>721</v>
      </c>
      <c r="X285" s="25" t="s">
        <v>722</v>
      </c>
      <c r="Y285" s="19" t="s">
        <v>49</v>
      </c>
    </row>
    <row r="286" spans="1:25" ht="60" hidden="1" x14ac:dyDescent="0.3">
      <c r="A286" s="32" t="s">
        <v>25</v>
      </c>
      <c r="B286" s="28" t="s">
        <v>998</v>
      </c>
      <c r="C286" s="31">
        <v>46038</v>
      </c>
      <c r="D286" s="20" t="s">
        <v>999</v>
      </c>
      <c r="E286" s="30">
        <v>14400000</v>
      </c>
      <c r="F286" s="20">
        <v>1098724893</v>
      </c>
      <c r="G286" s="29" t="s">
        <v>1000</v>
      </c>
      <c r="H286" s="28">
        <v>210</v>
      </c>
      <c r="I286" s="21">
        <v>4</v>
      </c>
      <c r="J286" s="27">
        <v>46042</v>
      </c>
      <c r="K286" s="26">
        <v>46161</v>
      </c>
      <c r="L286" s="25">
        <f t="shared" si="20"/>
        <v>119</v>
      </c>
      <c r="M286" s="25">
        <f t="shared" si="21"/>
        <v>59.5</v>
      </c>
      <c r="N286" s="25">
        <f t="shared" si="22"/>
        <v>2</v>
      </c>
      <c r="O286" s="24">
        <f t="shared" si="23"/>
        <v>7200000</v>
      </c>
      <c r="P286" s="24">
        <f t="shared" si="24"/>
        <v>21600000</v>
      </c>
      <c r="Q286" s="24" t="e">
        <f>#REF!&lt;=M286</f>
        <v>#REF!</v>
      </c>
      <c r="R286" s="23">
        <v>3600000</v>
      </c>
      <c r="S286" s="21" t="s">
        <v>43</v>
      </c>
      <c r="T286" s="20" t="s">
        <v>100</v>
      </c>
      <c r="U286" s="22" t="s">
        <v>45</v>
      </c>
      <c r="V286" s="21" t="s">
        <v>46</v>
      </c>
      <c r="W286" s="21" t="s">
        <v>47</v>
      </c>
      <c r="X286" s="20" t="s">
        <v>48</v>
      </c>
      <c r="Y286" s="19" t="s">
        <v>49</v>
      </c>
    </row>
    <row r="287" spans="1:25" ht="84" hidden="1" x14ac:dyDescent="0.3">
      <c r="A287" s="32" t="s">
        <v>25</v>
      </c>
      <c r="B287" s="28" t="s">
        <v>1001</v>
      </c>
      <c r="C287" s="31">
        <v>46038</v>
      </c>
      <c r="D287" s="20" t="s">
        <v>1002</v>
      </c>
      <c r="E287" s="30">
        <v>13200000</v>
      </c>
      <c r="F287" s="20">
        <v>63394397</v>
      </c>
      <c r="G287" s="29" t="s">
        <v>1003</v>
      </c>
      <c r="H287" s="28">
        <v>210</v>
      </c>
      <c r="I287" s="21">
        <v>4</v>
      </c>
      <c r="J287" s="27">
        <v>46042</v>
      </c>
      <c r="K287" s="26">
        <v>46161</v>
      </c>
      <c r="L287" s="25">
        <f t="shared" si="20"/>
        <v>119</v>
      </c>
      <c r="M287" s="25">
        <f t="shared" si="21"/>
        <v>59.5</v>
      </c>
      <c r="N287" s="25">
        <f t="shared" si="22"/>
        <v>2</v>
      </c>
      <c r="O287" s="24">
        <f t="shared" si="23"/>
        <v>6600000</v>
      </c>
      <c r="P287" s="24">
        <f t="shared" si="24"/>
        <v>19800000</v>
      </c>
      <c r="Q287" s="24" t="e">
        <f>#REF!&lt;=M287</f>
        <v>#REF!</v>
      </c>
      <c r="R287" s="23">
        <v>3300000</v>
      </c>
      <c r="S287" s="21" t="s">
        <v>588</v>
      </c>
      <c r="T287" s="20" t="s">
        <v>589</v>
      </c>
      <c r="U287" s="22" t="s">
        <v>720</v>
      </c>
      <c r="V287" s="28" t="s">
        <v>591</v>
      </c>
      <c r="W287" s="28" t="s">
        <v>721</v>
      </c>
      <c r="X287" s="25" t="s">
        <v>722</v>
      </c>
      <c r="Y287" s="19" t="s">
        <v>49</v>
      </c>
    </row>
    <row r="288" spans="1:25" ht="60" hidden="1" x14ac:dyDescent="0.3">
      <c r="A288" s="32" t="s">
        <v>25</v>
      </c>
      <c r="B288" s="28" t="s">
        <v>1004</v>
      </c>
      <c r="C288" s="31">
        <v>46038</v>
      </c>
      <c r="D288" s="20" t="s">
        <v>1005</v>
      </c>
      <c r="E288" s="30">
        <v>8800000</v>
      </c>
      <c r="F288" s="20">
        <v>37713723</v>
      </c>
      <c r="G288" s="29" t="s">
        <v>1006</v>
      </c>
      <c r="H288" s="28">
        <v>210</v>
      </c>
      <c r="I288" s="21">
        <v>4</v>
      </c>
      <c r="J288" s="27">
        <v>46042</v>
      </c>
      <c r="K288" s="26">
        <v>46161</v>
      </c>
      <c r="L288" s="25">
        <f t="shared" si="20"/>
        <v>119</v>
      </c>
      <c r="M288" s="25">
        <f t="shared" si="21"/>
        <v>59.5</v>
      </c>
      <c r="N288" s="25">
        <f t="shared" si="22"/>
        <v>2</v>
      </c>
      <c r="O288" s="24">
        <f t="shared" si="23"/>
        <v>4400000</v>
      </c>
      <c r="P288" s="24">
        <f t="shared" si="24"/>
        <v>13200000</v>
      </c>
      <c r="Q288" s="24" t="e">
        <f>#REF!&lt;=M288</f>
        <v>#REF!</v>
      </c>
      <c r="R288" s="23">
        <v>2200000</v>
      </c>
      <c r="S288" s="21" t="s">
        <v>29</v>
      </c>
      <c r="T288" s="20" t="s">
        <v>148</v>
      </c>
      <c r="U288" s="22" t="s">
        <v>30</v>
      </c>
      <c r="V288" s="21" t="s">
        <v>31</v>
      </c>
      <c r="W288" s="21" t="s">
        <v>32</v>
      </c>
      <c r="X288" s="20" t="s">
        <v>33</v>
      </c>
      <c r="Y288" s="19" t="s">
        <v>34</v>
      </c>
    </row>
    <row r="289" spans="1:25" ht="96" hidden="1" x14ac:dyDescent="0.3">
      <c r="A289" s="32" t="s">
        <v>25</v>
      </c>
      <c r="B289" s="28" t="s">
        <v>1007</v>
      </c>
      <c r="C289" s="31">
        <v>46039</v>
      </c>
      <c r="D289" s="20" t="s">
        <v>1008</v>
      </c>
      <c r="E289" s="30">
        <v>14400000</v>
      </c>
      <c r="F289" s="20">
        <v>1082978136</v>
      </c>
      <c r="G289" s="29" t="s">
        <v>1009</v>
      </c>
      <c r="H289" s="28">
        <v>210</v>
      </c>
      <c r="I289" s="21">
        <v>4</v>
      </c>
      <c r="J289" s="27">
        <v>46042</v>
      </c>
      <c r="K289" s="26">
        <v>46161</v>
      </c>
      <c r="L289" s="25">
        <f t="shared" si="20"/>
        <v>119</v>
      </c>
      <c r="M289" s="25">
        <f t="shared" si="21"/>
        <v>59.5</v>
      </c>
      <c r="N289" s="25">
        <f t="shared" si="22"/>
        <v>2</v>
      </c>
      <c r="O289" s="24">
        <f t="shared" si="23"/>
        <v>7200000</v>
      </c>
      <c r="P289" s="24">
        <f t="shared" si="24"/>
        <v>21600000</v>
      </c>
      <c r="Q289" s="24" t="e">
        <f>#REF!&lt;=M289</f>
        <v>#REF!</v>
      </c>
      <c r="R289" s="23">
        <v>3600000</v>
      </c>
      <c r="S289" s="21" t="s">
        <v>588</v>
      </c>
      <c r="T289" s="20" t="s">
        <v>589</v>
      </c>
      <c r="U289" s="22" t="s">
        <v>720</v>
      </c>
      <c r="V289" s="28" t="s">
        <v>591</v>
      </c>
      <c r="W289" s="28" t="s">
        <v>721</v>
      </c>
      <c r="X289" s="25" t="s">
        <v>722</v>
      </c>
      <c r="Y289" s="19" t="s">
        <v>49</v>
      </c>
    </row>
    <row r="290" spans="1:25" ht="48" hidden="1" x14ac:dyDescent="0.3">
      <c r="A290" s="32" t="s">
        <v>25</v>
      </c>
      <c r="B290" s="28" t="s">
        <v>1010</v>
      </c>
      <c r="C290" s="31">
        <v>46039</v>
      </c>
      <c r="D290" s="20" t="s">
        <v>1011</v>
      </c>
      <c r="E290" s="30">
        <v>12000000</v>
      </c>
      <c r="F290" s="20">
        <v>1098673742</v>
      </c>
      <c r="G290" s="29" t="s">
        <v>1012</v>
      </c>
      <c r="H290" s="28">
        <v>210</v>
      </c>
      <c r="I290" s="21">
        <v>4</v>
      </c>
      <c r="J290" s="27">
        <v>46042</v>
      </c>
      <c r="K290" s="26">
        <v>46161</v>
      </c>
      <c r="L290" s="25">
        <f t="shared" si="20"/>
        <v>119</v>
      </c>
      <c r="M290" s="25">
        <f t="shared" si="21"/>
        <v>59.5</v>
      </c>
      <c r="N290" s="25">
        <f t="shared" si="22"/>
        <v>2</v>
      </c>
      <c r="O290" s="24">
        <f t="shared" si="23"/>
        <v>6000000</v>
      </c>
      <c r="P290" s="24">
        <f t="shared" si="24"/>
        <v>18000000</v>
      </c>
      <c r="Q290" s="24" t="e">
        <f>#REF!&lt;=M290</f>
        <v>#REF!</v>
      </c>
      <c r="R290" s="23">
        <v>3000000</v>
      </c>
      <c r="S290" s="21" t="s">
        <v>165</v>
      </c>
      <c r="T290" s="20" t="s">
        <v>166</v>
      </c>
      <c r="U290" s="22" t="s">
        <v>167</v>
      </c>
      <c r="V290" s="21" t="s">
        <v>168</v>
      </c>
      <c r="W290" s="21" t="s">
        <v>169</v>
      </c>
      <c r="X290" s="20" t="s">
        <v>170</v>
      </c>
      <c r="Y290" s="19" t="s">
        <v>49</v>
      </c>
    </row>
    <row r="291" spans="1:25" ht="36" hidden="1" x14ac:dyDescent="0.3">
      <c r="A291" s="32" t="s">
        <v>25</v>
      </c>
      <c r="B291" s="28" t="s">
        <v>1013</v>
      </c>
      <c r="C291" s="31">
        <v>46039</v>
      </c>
      <c r="D291" s="20" t="s">
        <v>1014</v>
      </c>
      <c r="E291" s="30">
        <v>18800000</v>
      </c>
      <c r="F291" s="20">
        <v>91531817</v>
      </c>
      <c r="G291" s="29" t="s">
        <v>1015</v>
      </c>
      <c r="H291" s="28">
        <v>210</v>
      </c>
      <c r="I291" s="21">
        <v>4</v>
      </c>
      <c r="J291" s="27">
        <v>46042</v>
      </c>
      <c r="K291" s="26">
        <v>46161</v>
      </c>
      <c r="L291" s="25">
        <f t="shared" si="20"/>
        <v>119</v>
      </c>
      <c r="M291" s="25">
        <f t="shared" si="21"/>
        <v>59.5</v>
      </c>
      <c r="N291" s="25">
        <f t="shared" si="22"/>
        <v>2</v>
      </c>
      <c r="O291" s="24">
        <f t="shared" si="23"/>
        <v>9400000</v>
      </c>
      <c r="P291" s="24">
        <f t="shared" si="24"/>
        <v>28200000</v>
      </c>
      <c r="Q291" s="24" t="e">
        <f>#REF!&lt;=M291</f>
        <v>#REF!</v>
      </c>
      <c r="R291" s="23">
        <v>4700000</v>
      </c>
      <c r="S291" s="21" t="s">
        <v>165</v>
      </c>
      <c r="T291" s="20" t="s">
        <v>166</v>
      </c>
      <c r="U291" s="22" t="s">
        <v>167</v>
      </c>
      <c r="V291" s="21" t="s">
        <v>168</v>
      </c>
      <c r="W291" s="21" t="s">
        <v>169</v>
      </c>
      <c r="X291" s="20" t="s">
        <v>170</v>
      </c>
      <c r="Y291" s="19" t="s">
        <v>49</v>
      </c>
    </row>
    <row r="292" spans="1:25" ht="36" hidden="1" x14ac:dyDescent="0.3">
      <c r="A292" s="32" t="s">
        <v>25</v>
      </c>
      <c r="B292" s="28" t="s">
        <v>1016</v>
      </c>
      <c r="C292" s="31">
        <v>46039</v>
      </c>
      <c r="D292" s="20" t="s">
        <v>1017</v>
      </c>
      <c r="E292" s="30">
        <v>10000000</v>
      </c>
      <c r="F292" s="20">
        <v>1095819521</v>
      </c>
      <c r="G292" s="29" t="s">
        <v>1018</v>
      </c>
      <c r="H292" s="28">
        <v>210</v>
      </c>
      <c r="I292" s="21">
        <v>4</v>
      </c>
      <c r="J292" s="27">
        <v>46042</v>
      </c>
      <c r="K292" s="26">
        <v>46161</v>
      </c>
      <c r="L292" s="25">
        <f t="shared" si="20"/>
        <v>119</v>
      </c>
      <c r="M292" s="25">
        <f t="shared" si="21"/>
        <v>59.5</v>
      </c>
      <c r="N292" s="25">
        <f t="shared" si="22"/>
        <v>2</v>
      </c>
      <c r="O292" s="24">
        <f t="shared" si="23"/>
        <v>5000000</v>
      </c>
      <c r="P292" s="24">
        <f t="shared" si="24"/>
        <v>15000000</v>
      </c>
      <c r="Q292" s="24" t="e">
        <f>#REF!&lt;=M292</f>
        <v>#REF!</v>
      </c>
      <c r="R292" s="23">
        <v>2500000</v>
      </c>
      <c r="S292" s="21" t="s">
        <v>29</v>
      </c>
      <c r="T292" s="20"/>
      <c r="U292" s="22" t="s">
        <v>30</v>
      </c>
      <c r="V292" s="21" t="s">
        <v>31</v>
      </c>
      <c r="W292" s="21" t="s">
        <v>32</v>
      </c>
      <c r="X292" s="20" t="s">
        <v>33</v>
      </c>
      <c r="Y292" s="19" t="s">
        <v>34</v>
      </c>
    </row>
    <row r="293" spans="1:25" ht="36" hidden="1" x14ac:dyDescent="0.3">
      <c r="A293" s="32" t="s">
        <v>25</v>
      </c>
      <c r="B293" s="28" t="s">
        <v>1019</v>
      </c>
      <c r="C293" s="31">
        <v>46039</v>
      </c>
      <c r="D293" s="20" t="s">
        <v>1020</v>
      </c>
      <c r="E293" s="30">
        <v>13200000</v>
      </c>
      <c r="F293" s="20">
        <v>1098751599</v>
      </c>
      <c r="G293" s="29" t="s">
        <v>1021</v>
      </c>
      <c r="H293" s="28">
        <v>210</v>
      </c>
      <c r="I293" s="21">
        <v>4</v>
      </c>
      <c r="J293" s="27">
        <v>46042</v>
      </c>
      <c r="K293" s="26">
        <v>46161</v>
      </c>
      <c r="L293" s="25">
        <f t="shared" si="20"/>
        <v>119</v>
      </c>
      <c r="M293" s="25">
        <f t="shared" si="21"/>
        <v>59.5</v>
      </c>
      <c r="N293" s="25">
        <f t="shared" si="22"/>
        <v>2</v>
      </c>
      <c r="O293" s="24">
        <f t="shared" si="23"/>
        <v>6600000</v>
      </c>
      <c r="P293" s="24">
        <f t="shared" si="24"/>
        <v>19800000</v>
      </c>
      <c r="Q293" s="24" t="e">
        <f>#REF!&lt;=M293</f>
        <v>#REF!</v>
      </c>
      <c r="R293" s="23">
        <v>3300000</v>
      </c>
      <c r="S293" s="21" t="s">
        <v>29</v>
      </c>
      <c r="T293" s="20" t="s">
        <v>229</v>
      </c>
      <c r="U293" s="22" t="s">
        <v>30</v>
      </c>
      <c r="V293" s="21" t="s">
        <v>31</v>
      </c>
      <c r="W293" s="21" t="s">
        <v>32</v>
      </c>
      <c r="X293" s="20" t="s">
        <v>33</v>
      </c>
      <c r="Y293" s="19" t="s">
        <v>34</v>
      </c>
    </row>
    <row r="294" spans="1:25" ht="96" hidden="1" x14ac:dyDescent="0.3">
      <c r="A294" s="32" t="s">
        <v>25</v>
      </c>
      <c r="B294" s="28" t="s">
        <v>1022</v>
      </c>
      <c r="C294" s="31">
        <v>46039</v>
      </c>
      <c r="D294" s="20" t="s">
        <v>1023</v>
      </c>
      <c r="E294" s="30">
        <v>16000000</v>
      </c>
      <c r="F294" s="20">
        <v>37890376</v>
      </c>
      <c r="G294" s="29" t="s">
        <v>1024</v>
      </c>
      <c r="H294" s="28">
        <v>210</v>
      </c>
      <c r="I294" s="21">
        <v>4</v>
      </c>
      <c r="J294" s="27">
        <v>46042</v>
      </c>
      <c r="K294" s="26">
        <v>46161</v>
      </c>
      <c r="L294" s="25">
        <f t="shared" si="20"/>
        <v>119</v>
      </c>
      <c r="M294" s="25">
        <f t="shared" si="21"/>
        <v>59.5</v>
      </c>
      <c r="N294" s="25">
        <f t="shared" si="22"/>
        <v>2</v>
      </c>
      <c r="O294" s="24">
        <f t="shared" si="23"/>
        <v>8000000</v>
      </c>
      <c r="P294" s="24">
        <f t="shared" si="24"/>
        <v>24000000</v>
      </c>
      <c r="Q294" s="24" t="e">
        <f>#REF!&lt;=M294</f>
        <v>#REF!</v>
      </c>
      <c r="R294" s="23">
        <v>4000000</v>
      </c>
      <c r="S294" s="21" t="s">
        <v>588</v>
      </c>
      <c r="T294" s="20" t="s">
        <v>783</v>
      </c>
      <c r="U294" s="22" t="s">
        <v>720</v>
      </c>
      <c r="V294" s="28" t="s">
        <v>591</v>
      </c>
      <c r="W294" s="28" t="s">
        <v>721</v>
      </c>
      <c r="X294" s="25" t="s">
        <v>722</v>
      </c>
      <c r="Y294" s="19" t="s">
        <v>49</v>
      </c>
    </row>
    <row r="295" spans="1:25" ht="72" hidden="1" x14ac:dyDescent="0.3">
      <c r="A295" s="32" t="s">
        <v>25</v>
      </c>
      <c r="B295" s="28" t="s">
        <v>1025</v>
      </c>
      <c r="C295" s="31">
        <v>46039</v>
      </c>
      <c r="D295" s="20" t="s">
        <v>1026</v>
      </c>
      <c r="E295" s="30">
        <v>12000000</v>
      </c>
      <c r="F295" s="20">
        <v>1005371478</v>
      </c>
      <c r="G295" s="29" t="s">
        <v>1027</v>
      </c>
      <c r="H295" s="28">
        <v>210</v>
      </c>
      <c r="I295" s="21">
        <v>4</v>
      </c>
      <c r="J295" s="27">
        <v>46042</v>
      </c>
      <c r="K295" s="26">
        <v>46161</v>
      </c>
      <c r="L295" s="25">
        <f t="shared" si="20"/>
        <v>119</v>
      </c>
      <c r="M295" s="25">
        <f t="shared" si="21"/>
        <v>59.5</v>
      </c>
      <c r="N295" s="25">
        <f t="shared" si="22"/>
        <v>2</v>
      </c>
      <c r="O295" s="24">
        <f t="shared" si="23"/>
        <v>6000000</v>
      </c>
      <c r="P295" s="24">
        <f t="shared" si="24"/>
        <v>18000000</v>
      </c>
      <c r="Q295" s="24" t="e">
        <f>#REF!&lt;=M295</f>
        <v>#REF!</v>
      </c>
      <c r="R295" s="23">
        <v>3000000</v>
      </c>
      <c r="S295" s="21" t="s">
        <v>43</v>
      </c>
      <c r="T295" s="20" t="s">
        <v>100</v>
      </c>
      <c r="U295" s="22" t="s">
        <v>1028</v>
      </c>
      <c r="V295" s="21" t="s">
        <v>1029</v>
      </c>
      <c r="W295" s="21" t="s">
        <v>88</v>
      </c>
      <c r="X295" s="20" t="s">
        <v>48</v>
      </c>
      <c r="Y295" s="19" t="s">
        <v>49</v>
      </c>
    </row>
    <row r="296" spans="1:25" ht="36" hidden="1" x14ac:dyDescent="0.3">
      <c r="A296" s="32" t="s">
        <v>25</v>
      </c>
      <c r="B296" s="28" t="s">
        <v>1030</v>
      </c>
      <c r="C296" s="31">
        <v>46039</v>
      </c>
      <c r="D296" s="20" t="s">
        <v>1031</v>
      </c>
      <c r="E296" s="30">
        <v>18800000</v>
      </c>
      <c r="F296" s="20">
        <v>91471736</v>
      </c>
      <c r="G296" s="29" t="s">
        <v>1032</v>
      </c>
      <c r="H296" s="28">
        <v>210</v>
      </c>
      <c r="I296" s="21">
        <v>4</v>
      </c>
      <c r="J296" s="27">
        <v>46042</v>
      </c>
      <c r="K296" s="26">
        <v>46161</v>
      </c>
      <c r="L296" s="25">
        <f t="shared" si="20"/>
        <v>119</v>
      </c>
      <c r="M296" s="25">
        <f t="shared" si="21"/>
        <v>59.5</v>
      </c>
      <c r="N296" s="25">
        <f t="shared" si="22"/>
        <v>2</v>
      </c>
      <c r="O296" s="24">
        <f t="shared" si="23"/>
        <v>9400000</v>
      </c>
      <c r="P296" s="24">
        <f t="shared" si="24"/>
        <v>28200000</v>
      </c>
      <c r="Q296" s="24" t="e">
        <f>#REF!&lt;=M296</f>
        <v>#REF!</v>
      </c>
      <c r="R296" s="23">
        <v>4700000</v>
      </c>
      <c r="S296" s="21" t="s">
        <v>38</v>
      </c>
      <c r="T296" s="20" t="s">
        <v>39</v>
      </c>
      <c r="U296" s="22" t="s">
        <v>30</v>
      </c>
      <c r="V296" s="21" t="s">
        <v>31</v>
      </c>
      <c r="W296" s="21" t="s">
        <v>32</v>
      </c>
      <c r="X296" s="20" t="s">
        <v>33</v>
      </c>
      <c r="Y296" s="19" t="s">
        <v>34</v>
      </c>
    </row>
    <row r="297" spans="1:25" ht="96" hidden="1" x14ac:dyDescent="0.3">
      <c r="A297" s="32" t="s">
        <v>25</v>
      </c>
      <c r="B297" s="28" t="s">
        <v>1033</v>
      </c>
      <c r="C297" s="31">
        <v>46039</v>
      </c>
      <c r="D297" s="20" t="s">
        <v>1034</v>
      </c>
      <c r="E297" s="30">
        <v>14400000</v>
      </c>
      <c r="F297" s="20">
        <v>1098802447</v>
      </c>
      <c r="G297" s="29" t="s">
        <v>1035</v>
      </c>
      <c r="H297" s="28">
        <v>210</v>
      </c>
      <c r="I297" s="21">
        <v>4</v>
      </c>
      <c r="J297" s="27">
        <v>46042</v>
      </c>
      <c r="K297" s="26">
        <v>46161</v>
      </c>
      <c r="L297" s="25">
        <f t="shared" si="20"/>
        <v>119</v>
      </c>
      <c r="M297" s="25">
        <f t="shared" si="21"/>
        <v>59.5</v>
      </c>
      <c r="N297" s="25">
        <f t="shared" si="22"/>
        <v>2</v>
      </c>
      <c r="O297" s="24">
        <f t="shared" si="23"/>
        <v>7200000</v>
      </c>
      <c r="P297" s="24">
        <f t="shared" si="24"/>
        <v>21600000</v>
      </c>
      <c r="Q297" s="24" t="e">
        <f>#REF!&lt;=M297</f>
        <v>#REF!</v>
      </c>
      <c r="R297" s="23">
        <v>3600000</v>
      </c>
      <c r="S297" s="21" t="s">
        <v>588</v>
      </c>
      <c r="T297" s="20" t="s">
        <v>783</v>
      </c>
      <c r="U297" s="22" t="s">
        <v>720</v>
      </c>
      <c r="V297" s="28" t="s">
        <v>591</v>
      </c>
      <c r="W297" s="28" t="s">
        <v>721</v>
      </c>
      <c r="X297" s="25" t="s">
        <v>722</v>
      </c>
      <c r="Y297" s="19" t="s">
        <v>49</v>
      </c>
    </row>
    <row r="298" spans="1:25" ht="72" hidden="1" x14ac:dyDescent="0.3">
      <c r="A298" s="32" t="s">
        <v>25</v>
      </c>
      <c r="B298" s="28" t="s">
        <v>1036</v>
      </c>
      <c r="C298" s="31">
        <v>46039</v>
      </c>
      <c r="D298" s="20" t="s">
        <v>1037</v>
      </c>
      <c r="E298" s="30">
        <v>13200000</v>
      </c>
      <c r="F298" s="20">
        <v>1098788884</v>
      </c>
      <c r="G298" s="29" t="s">
        <v>1038</v>
      </c>
      <c r="H298" s="28">
        <v>210</v>
      </c>
      <c r="I298" s="21">
        <v>4</v>
      </c>
      <c r="J298" s="27">
        <v>46042</v>
      </c>
      <c r="K298" s="26">
        <v>46161</v>
      </c>
      <c r="L298" s="25">
        <f t="shared" si="20"/>
        <v>119</v>
      </c>
      <c r="M298" s="25">
        <f t="shared" si="21"/>
        <v>59.5</v>
      </c>
      <c r="N298" s="25">
        <f t="shared" si="22"/>
        <v>2</v>
      </c>
      <c r="O298" s="24">
        <f t="shared" si="23"/>
        <v>6600000</v>
      </c>
      <c r="P298" s="24">
        <f t="shared" si="24"/>
        <v>19800000</v>
      </c>
      <c r="Q298" s="24" t="e">
        <f>#REF!&lt;=M298</f>
        <v>#REF!</v>
      </c>
      <c r="R298" s="23">
        <v>3300000</v>
      </c>
      <c r="S298" s="21" t="s">
        <v>43</v>
      </c>
      <c r="T298" s="20" t="s">
        <v>100</v>
      </c>
      <c r="U298" s="22" t="s">
        <v>323</v>
      </c>
      <c r="V298" s="21" t="s">
        <v>324</v>
      </c>
      <c r="W298" s="28" t="s">
        <v>88</v>
      </c>
      <c r="X298" s="20" t="s">
        <v>48</v>
      </c>
      <c r="Y298" s="19" t="s">
        <v>49</v>
      </c>
    </row>
    <row r="299" spans="1:25" ht="48" hidden="1" x14ac:dyDescent="0.3">
      <c r="A299" s="32" t="s">
        <v>25</v>
      </c>
      <c r="B299" s="28" t="s">
        <v>1039</v>
      </c>
      <c r="C299" s="31">
        <v>46039</v>
      </c>
      <c r="D299" s="20" t="s">
        <v>1040</v>
      </c>
      <c r="E299" s="30">
        <v>16000000</v>
      </c>
      <c r="F299" s="20">
        <v>1101690497</v>
      </c>
      <c r="G299" s="29" t="s">
        <v>1041</v>
      </c>
      <c r="H299" s="28">
        <v>210</v>
      </c>
      <c r="I299" s="21">
        <v>4</v>
      </c>
      <c r="J299" s="27">
        <v>46042</v>
      </c>
      <c r="K299" s="26">
        <v>46161</v>
      </c>
      <c r="L299" s="25">
        <f t="shared" si="20"/>
        <v>119</v>
      </c>
      <c r="M299" s="25">
        <f t="shared" si="21"/>
        <v>59.5</v>
      </c>
      <c r="N299" s="50">
        <f t="shared" si="22"/>
        <v>2</v>
      </c>
      <c r="O299" s="48">
        <f t="shared" si="23"/>
        <v>8000000</v>
      </c>
      <c r="P299" s="24">
        <f t="shared" si="24"/>
        <v>24000000</v>
      </c>
      <c r="Q299" s="24" t="e">
        <f>#REF!&lt;=M299</f>
        <v>#REF!</v>
      </c>
      <c r="R299" s="23">
        <v>4000000</v>
      </c>
      <c r="S299" s="21" t="s">
        <v>516</v>
      </c>
      <c r="T299" s="20"/>
      <c r="U299" s="52" t="s">
        <v>869</v>
      </c>
      <c r="V299" s="53" t="s">
        <v>518</v>
      </c>
      <c r="W299" s="55" t="s">
        <v>870</v>
      </c>
      <c r="X299" s="54" t="s">
        <v>871</v>
      </c>
      <c r="Y299" s="19" t="s">
        <v>49</v>
      </c>
    </row>
    <row r="300" spans="1:25" ht="72" hidden="1" x14ac:dyDescent="0.3">
      <c r="A300" s="32" t="s">
        <v>25</v>
      </c>
      <c r="B300" s="28" t="s">
        <v>1042</v>
      </c>
      <c r="C300" s="31">
        <v>46039</v>
      </c>
      <c r="D300" s="20" t="s">
        <v>1043</v>
      </c>
      <c r="E300" s="30">
        <v>13200000</v>
      </c>
      <c r="F300" s="20">
        <v>37843327</v>
      </c>
      <c r="G300" s="29" t="s">
        <v>1044</v>
      </c>
      <c r="H300" s="28">
        <v>210</v>
      </c>
      <c r="I300" s="21">
        <v>4</v>
      </c>
      <c r="J300" s="27">
        <v>46042</v>
      </c>
      <c r="K300" s="26">
        <v>46161</v>
      </c>
      <c r="L300" s="25">
        <f t="shared" si="20"/>
        <v>119</v>
      </c>
      <c r="M300" s="25">
        <f t="shared" si="21"/>
        <v>59.5</v>
      </c>
      <c r="N300" s="25">
        <f t="shared" si="22"/>
        <v>2</v>
      </c>
      <c r="O300" s="24">
        <f t="shared" si="23"/>
        <v>6600000</v>
      </c>
      <c r="P300" s="24">
        <f t="shared" si="24"/>
        <v>19800000</v>
      </c>
      <c r="Q300" s="24" t="e">
        <f>#REF!&lt;=M300</f>
        <v>#REF!</v>
      </c>
      <c r="R300" s="23">
        <v>3300000</v>
      </c>
      <c r="S300" s="21" t="s">
        <v>43</v>
      </c>
      <c r="T300" s="20" t="s">
        <v>100</v>
      </c>
      <c r="U300" s="22" t="s">
        <v>45</v>
      </c>
      <c r="V300" s="21" t="s">
        <v>46</v>
      </c>
      <c r="W300" s="21" t="s">
        <v>47</v>
      </c>
      <c r="X300" s="20" t="s">
        <v>48</v>
      </c>
      <c r="Y300" s="19" t="s">
        <v>49</v>
      </c>
    </row>
    <row r="301" spans="1:25" ht="60" hidden="1" x14ac:dyDescent="0.3">
      <c r="A301" s="32" t="s">
        <v>25</v>
      </c>
      <c r="B301" s="28" t="s">
        <v>1045</v>
      </c>
      <c r="C301" s="31">
        <v>46039</v>
      </c>
      <c r="D301" s="20" t="s">
        <v>1046</v>
      </c>
      <c r="E301" s="30">
        <v>8000000</v>
      </c>
      <c r="F301" s="20">
        <v>1005235585</v>
      </c>
      <c r="G301" s="29" t="s">
        <v>1047</v>
      </c>
      <c r="H301" s="28">
        <v>210</v>
      </c>
      <c r="I301" s="21">
        <v>4</v>
      </c>
      <c r="J301" s="27">
        <v>46042</v>
      </c>
      <c r="K301" s="26">
        <v>46161</v>
      </c>
      <c r="L301" s="25">
        <f t="shared" si="20"/>
        <v>119</v>
      </c>
      <c r="M301" s="25">
        <f t="shared" si="21"/>
        <v>59.5</v>
      </c>
      <c r="N301" s="25">
        <f t="shared" si="22"/>
        <v>2</v>
      </c>
      <c r="O301" s="24">
        <f t="shared" si="23"/>
        <v>4000000</v>
      </c>
      <c r="P301" s="24">
        <f t="shared" si="24"/>
        <v>12000000</v>
      </c>
      <c r="Q301" s="24" t="e">
        <f>#REF!&lt;=M301</f>
        <v>#REF!</v>
      </c>
      <c r="R301" s="23">
        <v>2000000</v>
      </c>
      <c r="S301" s="21" t="s">
        <v>588</v>
      </c>
      <c r="T301" s="20" t="s">
        <v>589</v>
      </c>
      <c r="U301" s="22" t="s">
        <v>720</v>
      </c>
      <c r="V301" s="28" t="s">
        <v>591</v>
      </c>
      <c r="W301" s="28" t="s">
        <v>721</v>
      </c>
      <c r="X301" s="25" t="s">
        <v>722</v>
      </c>
      <c r="Y301" s="19" t="s">
        <v>49</v>
      </c>
    </row>
    <row r="302" spans="1:25" ht="60" hidden="1" x14ac:dyDescent="0.3">
      <c r="A302" s="32" t="s">
        <v>25</v>
      </c>
      <c r="B302" s="28" t="s">
        <v>1048</v>
      </c>
      <c r="C302" s="31">
        <v>46039</v>
      </c>
      <c r="D302" s="20" t="s">
        <v>1049</v>
      </c>
      <c r="E302" s="30">
        <v>12000000</v>
      </c>
      <c r="F302" s="20">
        <v>1015460995</v>
      </c>
      <c r="G302" s="29" t="s">
        <v>1050</v>
      </c>
      <c r="H302" s="28">
        <v>210</v>
      </c>
      <c r="I302" s="21">
        <v>4</v>
      </c>
      <c r="J302" s="27">
        <v>46042</v>
      </c>
      <c r="K302" s="26">
        <v>46161</v>
      </c>
      <c r="L302" s="25">
        <f t="shared" si="20"/>
        <v>119</v>
      </c>
      <c r="M302" s="25">
        <f t="shared" si="21"/>
        <v>59.5</v>
      </c>
      <c r="N302" s="25">
        <f t="shared" si="22"/>
        <v>2</v>
      </c>
      <c r="O302" s="24">
        <f t="shared" si="23"/>
        <v>6000000</v>
      </c>
      <c r="P302" s="24">
        <f t="shared" si="24"/>
        <v>18000000</v>
      </c>
      <c r="Q302" s="24" t="e">
        <f>#REF!&lt;=M302</f>
        <v>#REF!</v>
      </c>
      <c r="R302" s="23">
        <v>3000000</v>
      </c>
      <c r="S302" s="21" t="s">
        <v>165</v>
      </c>
      <c r="T302" s="20" t="s">
        <v>166</v>
      </c>
      <c r="U302" s="22" t="s">
        <v>167</v>
      </c>
      <c r="V302" s="21" t="s">
        <v>168</v>
      </c>
      <c r="W302" s="21" t="s">
        <v>169</v>
      </c>
      <c r="X302" s="20" t="s">
        <v>170</v>
      </c>
      <c r="Y302" s="19" t="s">
        <v>49</v>
      </c>
    </row>
    <row r="303" spans="1:25" ht="48" hidden="1" x14ac:dyDescent="0.3">
      <c r="A303" s="32" t="s">
        <v>25</v>
      </c>
      <c r="B303" s="28" t="s">
        <v>1051</v>
      </c>
      <c r="C303" s="31">
        <v>46039</v>
      </c>
      <c r="D303" s="20" t="s">
        <v>1052</v>
      </c>
      <c r="E303" s="30">
        <v>8800000</v>
      </c>
      <c r="F303" s="20">
        <v>91291866</v>
      </c>
      <c r="G303" s="29" t="s">
        <v>1053</v>
      </c>
      <c r="H303" s="28">
        <v>210</v>
      </c>
      <c r="I303" s="21">
        <v>4</v>
      </c>
      <c r="J303" s="27">
        <v>46042</v>
      </c>
      <c r="K303" s="26">
        <v>46161</v>
      </c>
      <c r="L303" s="25">
        <f t="shared" si="20"/>
        <v>119</v>
      </c>
      <c r="M303" s="25">
        <f t="shared" si="21"/>
        <v>59.5</v>
      </c>
      <c r="N303" s="25">
        <f t="shared" si="22"/>
        <v>2</v>
      </c>
      <c r="O303" s="24">
        <f t="shared" si="23"/>
        <v>4400000</v>
      </c>
      <c r="P303" s="24">
        <f t="shared" si="24"/>
        <v>13200000</v>
      </c>
      <c r="Q303" s="24" t="e">
        <f>#REF!&lt;=M303</f>
        <v>#REF!</v>
      </c>
      <c r="R303" s="23">
        <v>2200000</v>
      </c>
      <c r="S303" s="21" t="s">
        <v>29</v>
      </c>
      <c r="T303" s="20" t="s">
        <v>229</v>
      </c>
      <c r="U303" s="22" t="s">
        <v>30</v>
      </c>
      <c r="V303" s="21" t="s">
        <v>31</v>
      </c>
      <c r="W303" s="21" t="s">
        <v>32</v>
      </c>
      <c r="X303" s="20" t="s">
        <v>33</v>
      </c>
      <c r="Y303" s="19" t="s">
        <v>34</v>
      </c>
    </row>
    <row r="304" spans="1:25" ht="60" hidden="1" x14ac:dyDescent="0.3">
      <c r="A304" s="32" t="s">
        <v>25</v>
      </c>
      <c r="B304" s="28" t="s">
        <v>1054</v>
      </c>
      <c r="C304" s="31">
        <v>46039</v>
      </c>
      <c r="D304" s="20" t="s">
        <v>1055</v>
      </c>
      <c r="E304" s="30">
        <v>13200000</v>
      </c>
      <c r="F304" s="20">
        <v>1098764740</v>
      </c>
      <c r="G304" s="29" t="s">
        <v>1056</v>
      </c>
      <c r="H304" s="28">
        <v>210</v>
      </c>
      <c r="I304" s="21">
        <v>4</v>
      </c>
      <c r="J304" s="27">
        <v>46042</v>
      </c>
      <c r="K304" s="26">
        <v>46161</v>
      </c>
      <c r="L304" s="25">
        <f t="shared" si="20"/>
        <v>119</v>
      </c>
      <c r="M304" s="25">
        <f t="shared" si="21"/>
        <v>59.5</v>
      </c>
      <c r="N304" s="25">
        <f t="shared" si="22"/>
        <v>2</v>
      </c>
      <c r="O304" s="24">
        <f t="shared" si="23"/>
        <v>6600000</v>
      </c>
      <c r="P304" s="24">
        <f t="shared" si="24"/>
        <v>19800000</v>
      </c>
      <c r="Q304" s="24" t="e">
        <f>#REF!&lt;=M304</f>
        <v>#REF!</v>
      </c>
      <c r="R304" s="23">
        <v>3300000</v>
      </c>
      <c r="S304" s="21" t="s">
        <v>43</v>
      </c>
      <c r="T304" s="20" t="s">
        <v>44</v>
      </c>
      <c r="U304" s="22" t="s">
        <v>45</v>
      </c>
      <c r="V304" s="21" t="s">
        <v>46</v>
      </c>
      <c r="W304" s="21" t="s">
        <v>47</v>
      </c>
      <c r="X304" s="20" t="s">
        <v>48</v>
      </c>
      <c r="Y304" s="19" t="s">
        <v>49</v>
      </c>
    </row>
    <row r="305" spans="1:25" ht="60" hidden="1" x14ac:dyDescent="0.3">
      <c r="A305" s="32" t="s">
        <v>25</v>
      </c>
      <c r="B305" s="28" t="s">
        <v>1057</v>
      </c>
      <c r="C305" s="31">
        <v>46039</v>
      </c>
      <c r="D305" s="20" t="s">
        <v>1058</v>
      </c>
      <c r="E305" s="30">
        <v>18800000</v>
      </c>
      <c r="F305" s="20">
        <v>37625730</v>
      </c>
      <c r="G305" s="29" t="s">
        <v>1059</v>
      </c>
      <c r="H305" s="28">
        <v>210</v>
      </c>
      <c r="I305" s="21">
        <v>4</v>
      </c>
      <c r="J305" s="27">
        <v>46042</v>
      </c>
      <c r="K305" s="26">
        <v>46161</v>
      </c>
      <c r="L305" s="25">
        <f t="shared" si="20"/>
        <v>119</v>
      </c>
      <c r="M305" s="25">
        <f t="shared" si="21"/>
        <v>59.5</v>
      </c>
      <c r="N305" s="25">
        <f t="shared" si="22"/>
        <v>2</v>
      </c>
      <c r="O305" s="24">
        <f t="shared" si="23"/>
        <v>9400000</v>
      </c>
      <c r="P305" s="24">
        <f t="shared" si="24"/>
        <v>28200000</v>
      </c>
      <c r="Q305" s="24" t="e">
        <f>#REF!&lt;=M305</f>
        <v>#REF!</v>
      </c>
      <c r="R305" s="23">
        <v>4700000</v>
      </c>
      <c r="S305" s="21" t="s">
        <v>29</v>
      </c>
      <c r="T305" s="20"/>
      <c r="U305" s="22" t="s">
        <v>30</v>
      </c>
      <c r="V305" s="21" t="s">
        <v>31</v>
      </c>
      <c r="W305" s="21" t="s">
        <v>32</v>
      </c>
      <c r="X305" s="20" t="s">
        <v>33</v>
      </c>
      <c r="Y305" s="19" t="s">
        <v>34</v>
      </c>
    </row>
    <row r="306" spans="1:25" ht="72" hidden="1" x14ac:dyDescent="0.3">
      <c r="A306" s="32" t="s">
        <v>25</v>
      </c>
      <c r="B306" s="28" t="s">
        <v>1060</v>
      </c>
      <c r="C306" s="31">
        <v>46039</v>
      </c>
      <c r="D306" s="20" t="s">
        <v>1061</v>
      </c>
      <c r="E306" s="30">
        <v>13200000</v>
      </c>
      <c r="F306" s="20">
        <v>1096951971</v>
      </c>
      <c r="G306" s="29" t="s">
        <v>1062</v>
      </c>
      <c r="H306" s="28">
        <v>210</v>
      </c>
      <c r="I306" s="21">
        <v>4</v>
      </c>
      <c r="J306" s="27">
        <v>46042</v>
      </c>
      <c r="K306" s="26">
        <v>46161</v>
      </c>
      <c r="L306" s="25">
        <f t="shared" si="20"/>
        <v>119</v>
      </c>
      <c r="M306" s="25">
        <f t="shared" si="21"/>
        <v>59.5</v>
      </c>
      <c r="N306" s="25">
        <f t="shared" si="22"/>
        <v>2</v>
      </c>
      <c r="O306" s="24">
        <f t="shared" si="23"/>
        <v>6600000</v>
      </c>
      <c r="P306" s="24">
        <f t="shared" si="24"/>
        <v>19800000</v>
      </c>
      <c r="Q306" s="24" t="e">
        <f>#REF!&lt;=M306</f>
        <v>#REF!</v>
      </c>
      <c r="R306" s="23">
        <v>3300000</v>
      </c>
      <c r="S306" s="21" t="s">
        <v>73</v>
      </c>
      <c r="T306" s="20" t="s">
        <v>74</v>
      </c>
      <c r="U306" s="22" t="s">
        <v>204</v>
      </c>
      <c r="V306" s="21" t="s">
        <v>46</v>
      </c>
      <c r="W306" s="21" t="s">
        <v>205</v>
      </c>
      <c r="X306" s="20" t="s">
        <v>206</v>
      </c>
      <c r="Y306" s="19" t="s">
        <v>49</v>
      </c>
    </row>
    <row r="307" spans="1:25" ht="48" hidden="1" x14ac:dyDescent="0.3">
      <c r="A307" s="32" t="s">
        <v>25</v>
      </c>
      <c r="B307" s="28" t="s">
        <v>1063</v>
      </c>
      <c r="C307" s="31">
        <v>46039</v>
      </c>
      <c r="D307" s="20" t="s">
        <v>1064</v>
      </c>
      <c r="E307" s="30">
        <v>17200000</v>
      </c>
      <c r="F307" s="20">
        <v>37949430</v>
      </c>
      <c r="G307" s="29" t="s">
        <v>1065</v>
      </c>
      <c r="H307" s="28">
        <v>210</v>
      </c>
      <c r="I307" s="21">
        <v>4</v>
      </c>
      <c r="J307" s="27">
        <v>46042</v>
      </c>
      <c r="K307" s="26">
        <v>46161</v>
      </c>
      <c r="L307" s="25">
        <f t="shared" si="20"/>
        <v>119</v>
      </c>
      <c r="M307" s="25">
        <f t="shared" si="21"/>
        <v>59.5</v>
      </c>
      <c r="N307" s="25">
        <f t="shared" si="22"/>
        <v>2</v>
      </c>
      <c r="O307" s="24">
        <f t="shared" si="23"/>
        <v>8600000</v>
      </c>
      <c r="P307" s="24">
        <f t="shared" si="24"/>
        <v>25800000</v>
      </c>
      <c r="Q307" s="24" t="e">
        <f>#REF!&lt;=M307</f>
        <v>#REF!</v>
      </c>
      <c r="R307" s="23">
        <v>4300000</v>
      </c>
      <c r="S307" s="21" t="s">
        <v>66</v>
      </c>
      <c r="T307" s="20"/>
      <c r="U307" s="22" t="s">
        <v>67</v>
      </c>
      <c r="V307" s="21" t="s">
        <v>46</v>
      </c>
      <c r="W307" s="21" t="s">
        <v>68</v>
      </c>
      <c r="X307" s="20" t="s">
        <v>69</v>
      </c>
      <c r="Y307" s="19" t="s">
        <v>49</v>
      </c>
    </row>
    <row r="308" spans="1:25" ht="48" hidden="1" x14ac:dyDescent="0.3">
      <c r="A308" s="32" t="s">
        <v>25</v>
      </c>
      <c r="B308" s="28" t="s">
        <v>1066</v>
      </c>
      <c r="C308" s="31">
        <v>46039</v>
      </c>
      <c r="D308" s="20" t="s">
        <v>1067</v>
      </c>
      <c r="E308" s="30">
        <v>16000000</v>
      </c>
      <c r="F308" s="20">
        <v>1098671560</v>
      </c>
      <c r="G308" s="29" t="s">
        <v>1068</v>
      </c>
      <c r="H308" s="28">
        <v>210</v>
      </c>
      <c r="I308" s="21">
        <v>4</v>
      </c>
      <c r="J308" s="27">
        <v>46042</v>
      </c>
      <c r="K308" s="26">
        <v>46161</v>
      </c>
      <c r="L308" s="25">
        <f t="shared" si="20"/>
        <v>119</v>
      </c>
      <c r="M308" s="25">
        <f t="shared" si="21"/>
        <v>59.5</v>
      </c>
      <c r="N308" s="25">
        <f t="shared" si="22"/>
        <v>2</v>
      </c>
      <c r="O308" s="24">
        <f t="shared" si="23"/>
        <v>8000000</v>
      </c>
      <c r="P308" s="24">
        <f t="shared" si="24"/>
        <v>24000000</v>
      </c>
      <c r="Q308" s="24" t="e">
        <f>#REF!&lt;=M308</f>
        <v>#REF!</v>
      </c>
      <c r="R308" s="23">
        <v>4000000</v>
      </c>
      <c r="S308" s="21" t="s">
        <v>73</v>
      </c>
      <c r="T308" s="20" t="s">
        <v>362</v>
      </c>
      <c r="U308" s="22" t="s">
        <v>1069</v>
      </c>
      <c r="V308" s="21" t="s">
        <v>1070</v>
      </c>
      <c r="W308" s="21" t="s">
        <v>365</v>
      </c>
      <c r="X308" s="20" t="s">
        <v>366</v>
      </c>
      <c r="Y308" s="19" t="s">
        <v>49</v>
      </c>
    </row>
    <row r="309" spans="1:25" ht="36" hidden="1" x14ac:dyDescent="0.3">
      <c r="A309" s="32" t="s">
        <v>25</v>
      </c>
      <c r="B309" s="28" t="s">
        <v>1071</v>
      </c>
      <c r="C309" s="31">
        <v>46039</v>
      </c>
      <c r="D309" s="20" t="s">
        <v>1072</v>
      </c>
      <c r="E309" s="30">
        <v>12000000</v>
      </c>
      <c r="F309" s="20">
        <v>1005334309</v>
      </c>
      <c r="G309" s="29" t="s">
        <v>1073</v>
      </c>
      <c r="H309" s="28">
        <v>210</v>
      </c>
      <c r="I309" s="21">
        <v>4</v>
      </c>
      <c r="J309" s="27">
        <v>46042</v>
      </c>
      <c r="K309" s="26">
        <v>46161</v>
      </c>
      <c r="L309" s="25">
        <f t="shared" si="20"/>
        <v>119</v>
      </c>
      <c r="M309" s="25">
        <f t="shared" si="21"/>
        <v>59.5</v>
      </c>
      <c r="N309" s="25">
        <f t="shared" si="22"/>
        <v>2</v>
      </c>
      <c r="O309" s="24">
        <f t="shared" si="23"/>
        <v>6000000</v>
      </c>
      <c r="P309" s="24">
        <f t="shared" si="24"/>
        <v>18000000</v>
      </c>
      <c r="Q309" s="24" t="e">
        <f>#REF!&lt;=M309</f>
        <v>#REF!</v>
      </c>
      <c r="R309" s="23">
        <v>3000000</v>
      </c>
      <c r="S309" s="21" t="s">
        <v>29</v>
      </c>
      <c r="T309" s="20" t="s">
        <v>229</v>
      </c>
      <c r="U309" s="22" t="s">
        <v>30</v>
      </c>
      <c r="V309" s="21" t="s">
        <v>31</v>
      </c>
      <c r="W309" s="21" t="s">
        <v>32</v>
      </c>
      <c r="X309" s="20" t="s">
        <v>33</v>
      </c>
      <c r="Y309" s="19" t="s">
        <v>34</v>
      </c>
    </row>
    <row r="310" spans="1:25" ht="48" hidden="1" x14ac:dyDescent="0.3">
      <c r="A310" s="32" t="s">
        <v>25</v>
      </c>
      <c r="B310" s="28" t="s">
        <v>1074</v>
      </c>
      <c r="C310" s="31">
        <v>46039</v>
      </c>
      <c r="D310" s="20" t="s">
        <v>1075</v>
      </c>
      <c r="E310" s="30">
        <v>14400000</v>
      </c>
      <c r="F310" s="20">
        <v>1098812384</v>
      </c>
      <c r="G310" s="29" t="s">
        <v>1076</v>
      </c>
      <c r="H310" s="28">
        <v>210</v>
      </c>
      <c r="I310" s="21">
        <v>4</v>
      </c>
      <c r="J310" s="27">
        <v>46042</v>
      </c>
      <c r="K310" s="26">
        <v>46161</v>
      </c>
      <c r="L310" s="25">
        <f t="shared" si="20"/>
        <v>119</v>
      </c>
      <c r="M310" s="25">
        <f t="shared" si="21"/>
        <v>59.5</v>
      </c>
      <c r="N310" s="25">
        <f t="shared" si="22"/>
        <v>2</v>
      </c>
      <c r="O310" s="24">
        <f t="shared" si="23"/>
        <v>7200000</v>
      </c>
      <c r="P310" s="24">
        <f t="shared" si="24"/>
        <v>21600000</v>
      </c>
      <c r="Q310" s="24" t="e">
        <f>#REF!&lt;=M310</f>
        <v>#REF!</v>
      </c>
      <c r="R310" s="23">
        <v>3600000</v>
      </c>
      <c r="S310" s="21" t="s">
        <v>38</v>
      </c>
      <c r="T310" s="20" t="s">
        <v>161</v>
      </c>
      <c r="U310" s="22" t="s">
        <v>30</v>
      </c>
      <c r="V310" s="21" t="s">
        <v>31</v>
      </c>
      <c r="W310" s="21" t="s">
        <v>32</v>
      </c>
      <c r="X310" s="20" t="s">
        <v>33</v>
      </c>
      <c r="Y310" s="19" t="s">
        <v>34</v>
      </c>
    </row>
    <row r="311" spans="1:25" ht="48" hidden="1" x14ac:dyDescent="0.3">
      <c r="A311" s="32" t="s">
        <v>25</v>
      </c>
      <c r="B311" s="28" t="s">
        <v>1077</v>
      </c>
      <c r="C311" s="31">
        <v>46041</v>
      </c>
      <c r="D311" s="20" t="s">
        <v>1078</v>
      </c>
      <c r="E311" s="30">
        <v>14400000</v>
      </c>
      <c r="F311" s="20">
        <v>1098714828</v>
      </c>
      <c r="G311" s="29" t="s">
        <v>1079</v>
      </c>
      <c r="H311" s="28">
        <v>210</v>
      </c>
      <c r="I311" s="21">
        <v>4</v>
      </c>
      <c r="J311" s="27">
        <v>46042</v>
      </c>
      <c r="K311" s="26">
        <v>46161</v>
      </c>
      <c r="L311" s="25">
        <f t="shared" si="20"/>
        <v>119</v>
      </c>
      <c r="M311" s="25">
        <f t="shared" si="21"/>
        <v>59.5</v>
      </c>
      <c r="N311" s="25">
        <f t="shared" si="22"/>
        <v>2</v>
      </c>
      <c r="O311" s="24">
        <f t="shared" si="23"/>
        <v>7200000</v>
      </c>
      <c r="P311" s="24">
        <f t="shared" si="24"/>
        <v>21600000</v>
      </c>
      <c r="Q311" s="24" t="e">
        <f>#REF!&lt;=M311</f>
        <v>#REF!</v>
      </c>
      <c r="R311" s="23">
        <v>3600000</v>
      </c>
      <c r="S311" s="21" t="s">
        <v>66</v>
      </c>
      <c r="T311" s="20"/>
      <c r="U311" s="22" t="s">
        <v>67</v>
      </c>
      <c r="V311" s="21" t="s">
        <v>46</v>
      </c>
      <c r="W311" s="21" t="s">
        <v>68</v>
      </c>
      <c r="X311" s="20" t="s">
        <v>69</v>
      </c>
      <c r="Y311" s="19" t="s">
        <v>49</v>
      </c>
    </row>
    <row r="312" spans="1:25" ht="36" hidden="1" x14ac:dyDescent="0.3">
      <c r="A312" s="32" t="s">
        <v>25</v>
      </c>
      <c r="B312" s="28" t="s">
        <v>1080</v>
      </c>
      <c r="C312" s="31">
        <v>46041</v>
      </c>
      <c r="D312" s="20" t="s">
        <v>1081</v>
      </c>
      <c r="E312" s="30">
        <v>16000000</v>
      </c>
      <c r="F312" s="20">
        <v>13720798</v>
      </c>
      <c r="G312" s="29" t="s">
        <v>1082</v>
      </c>
      <c r="H312" s="28">
        <v>210</v>
      </c>
      <c r="I312" s="21">
        <v>4</v>
      </c>
      <c r="J312" s="27">
        <v>46042</v>
      </c>
      <c r="K312" s="26">
        <v>46161</v>
      </c>
      <c r="L312" s="25">
        <f t="shared" si="20"/>
        <v>119</v>
      </c>
      <c r="M312" s="25">
        <f t="shared" si="21"/>
        <v>59.5</v>
      </c>
      <c r="N312" s="25">
        <f t="shared" si="22"/>
        <v>2</v>
      </c>
      <c r="O312" s="24">
        <f t="shared" si="23"/>
        <v>8000000</v>
      </c>
      <c r="P312" s="24">
        <f t="shared" si="24"/>
        <v>24000000</v>
      </c>
      <c r="Q312" s="24" t="e">
        <f>#REF!&lt;=M312</f>
        <v>#REF!</v>
      </c>
      <c r="R312" s="23">
        <v>4000000</v>
      </c>
      <c r="S312" s="21" t="s">
        <v>29</v>
      </c>
      <c r="T312" s="20"/>
      <c r="U312" s="22" t="s">
        <v>30</v>
      </c>
      <c r="V312" s="21" t="s">
        <v>31</v>
      </c>
      <c r="W312" s="21" t="s">
        <v>32</v>
      </c>
      <c r="X312" s="20" t="s">
        <v>33</v>
      </c>
      <c r="Y312" s="19" t="s">
        <v>34</v>
      </c>
    </row>
    <row r="313" spans="1:25" ht="48" hidden="1" x14ac:dyDescent="0.3">
      <c r="A313" s="32" t="s">
        <v>25</v>
      </c>
      <c r="B313" s="28" t="s">
        <v>1083</v>
      </c>
      <c r="C313" s="31">
        <v>46041</v>
      </c>
      <c r="D313" s="20" t="s">
        <v>1084</v>
      </c>
      <c r="E313" s="30">
        <v>17200000</v>
      </c>
      <c r="F313" s="20">
        <v>1098662722</v>
      </c>
      <c r="G313" s="29" t="s">
        <v>1085</v>
      </c>
      <c r="H313" s="28">
        <v>210</v>
      </c>
      <c r="I313" s="21">
        <v>4</v>
      </c>
      <c r="J313" s="27">
        <v>46042</v>
      </c>
      <c r="K313" s="26">
        <v>46161</v>
      </c>
      <c r="L313" s="25">
        <f t="shared" si="20"/>
        <v>119</v>
      </c>
      <c r="M313" s="25">
        <f t="shared" si="21"/>
        <v>59.5</v>
      </c>
      <c r="N313" s="50">
        <f t="shared" si="22"/>
        <v>2</v>
      </c>
      <c r="O313" s="48">
        <f t="shared" si="23"/>
        <v>8600000</v>
      </c>
      <c r="P313" s="24">
        <f t="shared" si="24"/>
        <v>25800000</v>
      </c>
      <c r="Q313" s="24" t="e">
        <f>#REF!&lt;=M313</f>
        <v>#REF!</v>
      </c>
      <c r="R313" s="23">
        <v>4300000</v>
      </c>
      <c r="S313" s="21" t="s">
        <v>516</v>
      </c>
      <c r="T313" s="20"/>
      <c r="U313" s="52" t="s">
        <v>869</v>
      </c>
      <c r="V313" s="53" t="s">
        <v>518</v>
      </c>
      <c r="W313" s="53" t="s">
        <v>870</v>
      </c>
      <c r="X313" s="54" t="s">
        <v>871</v>
      </c>
      <c r="Y313" s="19" t="s">
        <v>49</v>
      </c>
    </row>
    <row r="314" spans="1:25" ht="48" hidden="1" x14ac:dyDescent="0.3">
      <c r="A314" s="32" t="s">
        <v>25</v>
      </c>
      <c r="B314" s="28" t="s">
        <v>1086</v>
      </c>
      <c r="C314" s="31">
        <v>46041</v>
      </c>
      <c r="D314" s="20" t="s">
        <v>1087</v>
      </c>
      <c r="E314" s="30">
        <v>13200000</v>
      </c>
      <c r="F314" s="20">
        <v>1100957745</v>
      </c>
      <c r="G314" s="29" t="s">
        <v>1088</v>
      </c>
      <c r="H314" s="28">
        <v>210</v>
      </c>
      <c r="I314" s="21">
        <v>4</v>
      </c>
      <c r="J314" s="27">
        <v>46042</v>
      </c>
      <c r="K314" s="26">
        <v>46161</v>
      </c>
      <c r="L314" s="25">
        <f t="shared" si="20"/>
        <v>119</v>
      </c>
      <c r="M314" s="25">
        <f t="shared" si="21"/>
        <v>59.5</v>
      </c>
      <c r="N314" s="25">
        <f t="shared" si="22"/>
        <v>2</v>
      </c>
      <c r="O314" s="24">
        <f t="shared" si="23"/>
        <v>6600000</v>
      </c>
      <c r="P314" s="24">
        <f t="shared" si="24"/>
        <v>19800000</v>
      </c>
      <c r="Q314" s="24" t="e">
        <f>#REF!&lt;=M314</f>
        <v>#REF!</v>
      </c>
      <c r="R314" s="23">
        <v>3300000</v>
      </c>
      <c r="S314" s="21" t="s">
        <v>29</v>
      </c>
      <c r="T314" s="20"/>
      <c r="U314" s="22" t="s">
        <v>30</v>
      </c>
      <c r="V314" s="21" t="s">
        <v>31</v>
      </c>
      <c r="W314" s="21" t="s">
        <v>32</v>
      </c>
      <c r="X314" s="20" t="s">
        <v>33</v>
      </c>
      <c r="Y314" s="19" t="s">
        <v>34</v>
      </c>
    </row>
    <row r="315" spans="1:25" ht="60" hidden="1" x14ac:dyDescent="0.3">
      <c r="A315" s="32" t="s">
        <v>25</v>
      </c>
      <c r="B315" s="28" t="s">
        <v>1089</v>
      </c>
      <c r="C315" s="31">
        <v>46041</v>
      </c>
      <c r="D315" s="20" t="s">
        <v>1090</v>
      </c>
      <c r="E315" s="30">
        <v>20000000</v>
      </c>
      <c r="F315" s="20">
        <v>37512287</v>
      </c>
      <c r="G315" s="29" t="s">
        <v>1091</v>
      </c>
      <c r="H315" s="28">
        <v>210</v>
      </c>
      <c r="I315" s="21">
        <v>4</v>
      </c>
      <c r="J315" s="27">
        <v>46042</v>
      </c>
      <c r="K315" s="26">
        <v>46161</v>
      </c>
      <c r="L315" s="25">
        <f t="shared" si="20"/>
        <v>119</v>
      </c>
      <c r="M315" s="25">
        <f t="shared" si="21"/>
        <v>59.5</v>
      </c>
      <c r="N315" s="25">
        <f t="shared" si="22"/>
        <v>2</v>
      </c>
      <c r="O315" s="24">
        <f t="shared" si="23"/>
        <v>10000000</v>
      </c>
      <c r="P315" s="24">
        <f t="shared" si="24"/>
        <v>30000000</v>
      </c>
      <c r="Q315" s="24" t="e">
        <f>#REF!&lt;=M315</f>
        <v>#REF!</v>
      </c>
      <c r="R315" s="23">
        <v>5000000</v>
      </c>
      <c r="S315" s="21" t="s">
        <v>43</v>
      </c>
      <c r="T315" s="20" t="s">
        <v>100</v>
      </c>
      <c r="U315" s="22" t="s">
        <v>45</v>
      </c>
      <c r="V315" s="21" t="s">
        <v>46</v>
      </c>
      <c r="W315" s="21" t="s">
        <v>47</v>
      </c>
      <c r="X315" s="20" t="s">
        <v>48</v>
      </c>
      <c r="Y315" s="19" t="s">
        <v>49</v>
      </c>
    </row>
    <row r="316" spans="1:25" ht="48" hidden="1" x14ac:dyDescent="0.3">
      <c r="A316" s="32" t="s">
        <v>25</v>
      </c>
      <c r="B316" s="28" t="s">
        <v>1092</v>
      </c>
      <c r="C316" s="31">
        <v>46041</v>
      </c>
      <c r="D316" s="20" t="s">
        <v>1093</v>
      </c>
      <c r="E316" s="30">
        <v>20000000</v>
      </c>
      <c r="F316" s="20">
        <v>63360208</v>
      </c>
      <c r="G316" s="29" t="s">
        <v>1094</v>
      </c>
      <c r="H316" s="28">
        <v>210</v>
      </c>
      <c r="I316" s="21">
        <v>4</v>
      </c>
      <c r="J316" s="27">
        <v>46042</v>
      </c>
      <c r="K316" s="26">
        <v>46161</v>
      </c>
      <c r="L316" s="25">
        <f t="shared" si="20"/>
        <v>119</v>
      </c>
      <c r="M316" s="25">
        <f t="shared" si="21"/>
        <v>59.5</v>
      </c>
      <c r="N316" s="50">
        <f t="shared" si="22"/>
        <v>2</v>
      </c>
      <c r="O316" s="48">
        <f t="shared" si="23"/>
        <v>10000000</v>
      </c>
      <c r="P316" s="24">
        <f t="shared" si="24"/>
        <v>30000000</v>
      </c>
      <c r="Q316" s="24" t="e">
        <f>#REF!&lt;=M316</f>
        <v>#REF!</v>
      </c>
      <c r="R316" s="23">
        <v>5000000</v>
      </c>
      <c r="S316" s="21" t="s">
        <v>516</v>
      </c>
      <c r="T316" s="20"/>
      <c r="U316" s="52" t="s">
        <v>567</v>
      </c>
      <c r="V316" s="53" t="s">
        <v>518</v>
      </c>
      <c r="W316" s="53" t="s">
        <v>568</v>
      </c>
      <c r="X316" s="54" t="s">
        <v>569</v>
      </c>
      <c r="Y316" s="19" t="s">
        <v>49</v>
      </c>
    </row>
    <row r="317" spans="1:25" ht="60" hidden="1" x14ac:dyDescent="0.3">
      <c r="A317" s="32" t="s">
        <v>25</v>
      </c>
      <c r="B317" s="28" t="s">
        <v>1095</v>
      </c>
      <c r="C317" s="31">
        <v>46041</v>
      </c>
      <c r="D317" s="20" t="s">
        <v>1096</v>
      </c>
      <c r="E317" s="30">
        <v>20000000</v>
      </c>
      <c r="F317" s="20">
        <v>1099543953</v>
      </c>
      <c r="G317" s="29" t="s">
        <v>1097</v>
      </c>
      <c r="H317" s="28">
        <v>210</v>
      </c>
      <c r="I317" s="21">
        <v>4</v>
      </c>
      <c r="J317" s="27">
        <v>46042</v>
      </c>
      <c r="K317" s="26">
        <v>46161</v>
      </c>
      <c r="L317" s="25">
        <f t="shared" si="20"/>
        <v>119</v>
      </c>
      <c r="M317" s="25">
        <f t="shared" si="21"/>
        <v>59.5</v>
      </c>
      <c r="N317" s="25">
        <f t="shared" si="22"/>
        <v>2</v>
      </c>
      <c r="O317" s="24">
        <f t="shared" si="23"/>
        <v>10000000</v>
      </c>
      <c r="P317" s="24">
        <f t="shared" si="24"/>
        <v>30000000</v>
      </c>
      <c r="Q317" s="24" t="e">
        <f>#REF!&lt;=M317</f>
        <v>#REF!</v>
      </c>
      <c r="R317" s="23">
        <v>5000000</v>
      </c>
      <c r="S317" s="21" t="s">
        <v>43</v>
      </c>
      <c r="T317" s="20" t="s">
        <v>225</v>
      </c>
      <c r="U317" s="22" t="s">
        <v>45</v>
      </c>
      <c r="V317" s="21" t="s">
        <v>46</v>
      </c>
      <c r="W317" s="21" t="s">
        <v>47</v>
      </c>
      <c r="X317" s="20" t="s">
        <v>48</v>
      </c>
      <c r="Y317" s="19" t="s">
        <v>49</v>
      </c>
    </row>
    <row r="318" spans="1:25" ht="48" hidden="1" x14ac:dyDescent="0.3">
      <c r="A318" s="32" t="s">
        <v>25</v>
      </c>
      <c r="B318" s="28" t="s">
        <v>1098</v>
      </c>
      <c r="C318" s="31">
        <v>46041</v>
      </c>
      <c r="D318" s="20" t="s">
        <v>1099</v>
      </c>
      <c r="E318" s="30">
        <v>12000000</v>
      </c>
      <c r="F318" s="20">
        <v>1101208858</v>
      </c>
      <c r="G318" s="29" t="s">
        <v>1100</v>
      </c>
      <c r="H318" s="28">
        <v>210</v>
      </c>
      <c r="I318" s="21">
        <v>4</v>
      </c>
      <c r="J318" s="27">
        <v>46042</v>
      </c>
      <c r="K318" s="26">
        <v>46161</v>
      </c>
      <c r="L318" s="25">
        <f t="shared" si="20"/>
        <v>119</v>
      </c>
      <c r="M318" s="25">
        <f t="shared" si="21"/>
        <v>59.5</v>
      </c>
      <c r="N318" s="25">
        <f t="shared" si="22"/>
        <v>2</v>
      </c>
      <c r="O318" s="24">
        <f t="shared" si="23"/>
        <v>6000000</v>
      </c>
      <c r="P318" s="24">
        <f t="shared" si="24"/>
        <v>18000000</v>
      </c>
      <c r="Q318" s="24" t="e">
        <f>#REF!&lt;=M318</f>
        <v>#REF!</v>
      </c>
      <c r="R318" s="23">
        <v>3000000</v>
      </c>
      <c r="S318" s="21" t="s">
        <v>73</v>
      </c>
      <c r="T318" s="20" t="s">
        <v>362</v>
      </c>
      <c r="U318" s="22" t="s">
        <v>480</v>
      </c>
      <c r="V318" s="21" t="s">
        <v>481</v>
      </c>
      <c r="W318" s="21" t="s">
        <v>365</v>
      </c>
      <c r="X318" s="20" t="s">
        <v>366</v>
      </c>
      <c r="Y318" s="19" t="s">
        <v>49</v>
      </c>
    </row>
    <row r="319" spans="1:25" ht="60" hidden="1" x14ac:dyDescent="0.3">
      <c r="A319" s="32" t="s">
        <v>25</v>
      </c>
      <c r="B319" s="28" t="s">
        <v>1101</v>
      </c>
      <c r="C319" s="31">
        <v>46041</v>
      </c>
      <c r="D319" s="20" t="s">
        <v>1102</v>
      </c>
      <c r="E319" s="30">
        <v>20000000</v>
      </c>
      <c r="F319" s="20">
        <v>1098799445</v>
      </c>
      <c r="G319" s="29" t="s">
        <v>1103</v>
      </c>
      <c r="H319" s="28">
        <v>210</v>
      </c>
      <c r="I319" s="21">
        <v>4</v>
      </c>
      <c r="J319" s="27">
        <v>46042</v>
      </c>
      <c r="K319" s="26">
        <v>46161</v>
      </c>
      <c r="L319" s="25">
        <f t="shared" si="20"/>
        <v>119</v>
      </c>
      <c r="M319" s="25">
        <f t="shared" si="21"/>
        <v>59.5</v>
      </c>
      <c r="N319" s="25">
        <f t="shared" si="22"/>
        <v>2</v>
      </c>
      <c r="O319" s="24">
        <f t="shared" si="23"/>
        <v>10000000</v>
      </c>
      <c r="P319" s="24">
        <f t="shared" si="24"/>
        <v>30000000</v>
      </c>
      <c r="Q319" s="24" t="e">
        <f>#REF!&lt;=M319</f>
        <v>#REF!</v>
      </c>
      <c r="R319" s="23">
        <v>5000000</v>
      </c>
      <c r="S319" s="21" t="s">
        <v>43</v>
      </c>
      <c r="T319" s="20" t="s">
        <v>100</v>
      </c>
      <c r="U319" s="22" t="s">
        <v>45</v>
      </c>
      <c r="V319" s="21" t="s">
        <v>46</v>
      </c>
      <c r="W319" s="21" t="s">
        <v>47</v>
      </c>
      <c r="X319" s="20" t="s">
        <v>48</v>
      </c>
      <c r="Y319" s="19" t="s">
        <v>49</v>
      </c>
    </row>
    <row r="320" spans="1:25" ht="48" hidden="1" x14ac:dyDescent="0.3">
      <c r="A320" s="32" t="s">
        <v>25</v>
      </c>
      <c r="B320" s="28" t="s">
        <v>1104</v>
      </c>
      <c r="C320" s="31">
        <v>46041</v>
      </c>
      <c r="D320" s="20" t="s">
        <v>1105</v>
      </c>
      <c r="E320" s="30">
        <v>12000000</v>
      </c>
      <c r="F320" s="20">
        <v>1098286252</v>
      </c>
      <c r="G320" s="29" t="s">
        <v>1106</v>
      </c>
      <c r="H320" s="28">
        <v>210</v>
      </c>
      <c r="I320" s="21">
        <v>4</v>
      </c>
      <c r="J320" s="27">
        <v>46042</v>
      </c>
      <c r="K320" s="26">
        <v>46161</v>
      </c>
      <c r="L320" s="25">
        <f t="shared" si="20"/>
        <v>119</v>
      </c>
      <c r="M320" s="25">
        <f t="shared" si="21"/>
        <v>59.5</v>
      </c>
      <c r="N320" s="50">
        <f t="shared" si="22"/>
        <v>2</v>
      </c>
      <c r="O320" s="48">
        <f t="shared" si="23"/>
        <v>6000000</v>
      </c>
      <c r="P320" s="24">
        <f t="shared" si="24"/>
        <v>18000000</v>
      </c>
      <c r="Q320" s="24" t="e">
        <f>#REF!&lt;=M320</f>
        <v>#REF!</v>
      </c>
      <c r="R320" s="23">
        <v>3000000</v>
      </c>
      <c r="S320" s="21" t="s">
        <v>516</v>
      </c>
      <c r="T320" s="20"/>
      <c r="U320" s="52" t="s">
        <v>517</v>
      </c>
      <c r="V320" s="53" t="s">
        <v>518</v>
      </c>
      <c r="W320" s="53" t="s">
        <v>519</v>
      </c>
      <c r="X320" s="54" t="s">
        <v>520</v>
      </c>
      <c r="Y320" s="19" t="s">
        <v>49</v>
      </c>
    </row>
    <row r="321" spans="1:25" ht="60" hidden="1" x14ac:dyDescent="0.3">
      <c r="A321" s="32" t="s">
        <v>25</v>
      </c>
      <c r="B321" s="28" t="s">
        <v>1107</v>
      </c>
      <c r="C321" s="31">
        <v>46041</v>
      </c>
      <c r="D321" s="20" t="s">
        <v>1108</v>
      </c>
      <c r="E321" s="30">
        <v>13200000</v>
      </c>
      <c r="F321" s="20">
        <v>63270394</v>
      </c>
      <c r="G321" s="29" t="s">
        <v>1109</v>
      </c>
      <c r="H321" s="28">
        <v>210</v>
      </c>
      <c r="I321" s="21">
        <v>4</v>
      </c>
      <c r="J321" s="27">
        <v>46042</v>
      </c>
      <c r="K321" s="26">
        <v>46161</v>
      </c>
      <c r="L321" s="25">
        <f t="shared" si="20"/>
        <v>119</v>
      </c>
      <c r="M321" s="25">
        <f t="shared" si="21"/>
        <v>59.5</v>
      </c>
      <c r="N321" s="25">
        <f t="shared" si="22"/>
        <v>2</v>
      </c>
      <c r="O321" s="24">
        <f t="shared" si="23"/>
        <v>6600000</v>
      </c>
      <c r="P321" s="24">
        <f t="shared" si="24"/>
        <v>19800000</v>
      </c>
      <c r="Q321" s="24" t="e">
        <f>#REF!&lt;=M321</f>
        <v>#REF!</v>
      </c>
      <c r="R321" s="23">
        <v>3300000</v>
      </c>
      <c r="S321" s="21" t="s">
        <v>29</v>
      </c>
      <c r="T321" s="20"/>
      <c r="U321" s="22" t="s">
        <v>30</v>
      </c>
      <c r="V321" s="21" t="s">
        <v>31</v>
      </c>
      <c r="W321" s="21" t="s">
        <v>32</v>
      </c>
      <c r="X321" s="20" t="s">
        <v>33</v>
      </c>
      <c r="Y321" s="19" t="s">
        <v>34</v>
      </c>
    </row>
    <row r="322" spans="1:25" ht="48" hidden="1" x14ac:dyDescent="0.3">
      <c r="A322" s="32" t="s">
        <v>25</v>
      </c>
      <c r="B322" s="28" t="s">
        <v>1110</v>
      </c>
      <c r="C322" s="31">
        <v>46041</v>
      </c>
      <c r="D322" s="20" t="s">
        <v>1111</v>
      </c>
      <c r="E322" s="30">
        <v>16000000</v>
      </c>
      <c r="F322" s="20">
        <v>1098654735</v>
      </c>
      <c r="G322" s="29" t="s">
        <v>1112</v>
      </c>
      <c r="H322" s="28">
        <v>210</v>
      </c>
      <c r="I322" s="21">
        <v>4</v>
      </c>
      <c r="J322" s="27">
        <v>46042</v>
      </c>
      <c r="K322" s="26">
        <v>46161</v>
      </c>
      <c r="L322" s="25">
        <f t="shared" ref="L322:L385" si="25">K322-J322</f>
        <v>119</v>
      </c>
      <c r="M322" s="25">
        <f t="shared" ref="M322:M385" si="26">L322/2</f>
        <v>59.5</v>
      </c>
      <c r="N322" s="25">
        <f t="shared" ref="N322:N385" si="27">I322/2</f>
        <v>2</v>
      </c>
      <c r="O322" s="24">
        <f t="shared" ref="O322:O385" si="28">R322*N322</f>
        <v>8000000</v>
      </c>
      <c r="P322" s="24">
        <f t="shared" ref="P322:P385" si="29">E322+O322</f>
        <v>24000000</v>
      </c>
      <c r="Q322" s="24" t="e">
        <f>#REF!&lt;=M322</f>
        <v>#REF!</v>
      </c>
      <c r="R322" s="23">
        <v>4000000</v>
      </c>
      <c r="S322" s="21" t="s">
        <v>38</v>
      </c>
      <c r="T322" s="20" t="s">
        <v>334</v>
      </c>
      <c r="U322" s="22" t="s">
        <v>30</v>
      </c>
      <c r="V322" s="21" t="s">
        <v>31</v>
      </c>
      <c r="W322" s="21" t="s">
        <v>32</v>
      </c>
      <c r="X322" s="20" t="s">
        <v>33</v>
      </c>
      <c r="Y322" s="19" t="s">
        <v>34</v>
      </c>
    </row>
    <row r="323" spans="1:25" ht="48" hidden="1" x14ac:dyDescent="0.3">
      <c r="A323" s="32" t="s">
        <v>25</v>
      </c>
      <c r="B323" s="28" t="s">
        <v>1113</v>
      </c>
      <c r="C323" s="31">
        <v>46041</v>
      </c>
      <c r="D323" s="20" t="s">
        <v>1114</v>
      </c>
      <c r="E323" s="30">
        <v>16000000</v>
      </c>
      <c r="F323" s="20">
        <v>63437527</v>
      </c>
      <c r="G323" s="29" t="s">
        <v>1115</v>
      </c>
      <c r="H323" s="28">
        <v>210</v>
      </c>
      <c r="I323" s="21">
        <v>4</v>
      </c>
      <c r="J323" s="27">
        <v>46042</v>
      </c>
      <c r="K323" s="26">
        <v>46161</v>
      </c>
      <c r="L323" s="25">
        <f t="shared" si="25"/>
        <v>119</v>
      </c>
      <c r="M323" s="25">
        <f t="shared" si="26"/>
        <v>59.5</v>
      </c>
      <c r="N323" s="25">
        <f t="shared" si="27"/>
        <v>2</v>
      </c>
      <c r="O323" s="24">
        <f t="shared" si="28"/>
        <v>8000000</v>
      </c>
      <c r="P323" s="24">
        <f t="shared" si="29"/>
        <v>24000000</v>
      </c>
      <c r="Q323" s="24" t="e">
        <f>#REF!&lt;=M323</f>
        <v>#REF!</v>
      </c>
      <c r="R323" s="23">
        <v>4000000</v>
      </c>
      <c r="S323" s="21" t="s">
        <v>29</v>
      </c>
      <c r="T323" s="20"/>
      <c r="U323" s="22" t="s">
        <v>30</v>
      </c>
      <c r="V323" s="21" t="s">
        <v>31</v>
      </c>
      <c r="W323" s="21" t="s">
        <v>32</v>
      </c>
      <c r="X323" s="20" t="s">
        <v>33</v>
      </c>
      <c r="Y323" s="19" t="s">
        <v>34</v>
      </c>
    </row>
    <row r="324" spans="1:25" ht="60" hidden="1" x14ac:dyDescent="0.3">
      <c r="A324" s="32" t="s">
        <v>25</v>
      </c>
      <c r="B324" s="28" t="s">
        <v>1116</v>
      </c>
      <c r="C324" s="31">
        <v>46041</v>
      </c>
      <c r="D324" s="20" t="s">
        <v>1117</v>
      </c>
      <c r="E324" s="30">
        <v>16000000</v>
      </c>
      <c r="F324" s="20">
        <v>1100963636</v>
      </c>
      <c r="G324" s="29" t="s">
        <v>1118</v>
      </c>
      <c r="H324" s="28">
        <v>210</v>
      </c>
      <c r="I324" s="21">
        <v>4</v>
      </c>
      <c r="J324" s="27">
        <v>46042</v>
      </c>
      <c r="K324" s="26">
        <v>46161</v>
      </c>
      <c r="L324" s="25">
        <f t="shared" si="25"/>
        <v>119</v>
      </c>
      <c r="M324" s="25">
        <f t="shared" si="26"/>
        <v>59.5</v>
      </c>
      <c r="N324" s="25">
        <f t="shared" si="27"/>
        <v>2</v>
      </c>
      <c r="O324" s="24">
        <f t="shared" si="28"/>
        <v>8000000</v>
      </c>
      <c r="P324" s="24">
        <f t="shared" si="29"/>
        <v>24000000</v>
      </c>
      <c r="Q324" s="24" t="e">
        <f>#REF!&lt;=M324</f>
        <v>#REF!</v>
      </c>
      <c r="R324" s="23">
        <v>4000000</v>
      </c>
      <c r="S324" s="21" t="s">
        <v>43</v>
      </c>
      <c r="T324" s="20"/>
      <c r="U324" s="22" t="s">
        <v>45</v>
      </c>
      <c r="V324" s="21" t="s">
        <v>46</v>
      </c>
      <c r="W324" s="21" t="s">
        <v>47</v>
      </c>
      <c r="X324" s="20" t="s">
        <v>48</v>
      </c>
      <c r="Y324" s="19" t="s">
        <v>49</v>
      </c>
    </row>
    <row r="325" spans="1:25" ht="48" hidden="1" x14ac:dyDescent="0.3">
      <c r="A325" s="32" t="s">
        <v>25</v>
      </c>
      <c r="B325" s="28" t="s">
        <v>1119</v>
      </c>
      <c r="C325" s="31">
        <v>46041</v>
      </c>
      <c r="D325" s="20" t="s">
        <v>1120</v>
      </c>
      <c r="E325" s="30">
        <v>13200000</v>
      </c>
      <c r="F325" s="20">
        <v>1095835284</v>
      </c>
      <c r="G325" s="29" t="s">
        <v>1121</v>
      </c>
      <c r="H325" s="28">
        <v>210</v>
      </c>
      <c r="I325" s="21">
        <v>4</v>
      </c>
      <c r="J325" s="27">
        <v>46042</v>
      </c>
      <c r="K325" s="26">
        <v>46161</v>
      </c>
      <c r="L325" s="25">
        <f t="shared" si="25"/>
        <v>119</v>
      </c>
      <c r="M325" s="25">
        <f t="shared" si="26"/>
        <v>59.5</v>
      </c>
      <c r="N325" s="25">
        <f t="shared" si="27"/>
        <v>2</v>
      </c>
      <c r="O325" s="24">
        <f t="shared" si="28"/>
        <v>6600000</v>
      </c>
      <c r="P325" s="24">
        <f t="shared" si="29"/>
        <v>19800000</v>
      </c>
      <c r="Q325" s="24" t="e">
        <f>#REF!&lt;=M325</f>
        <v>#REF!</v>
      </c>
      <c r="R325" s="23">
        <v>3300000</v>
      </c>
      <c r="S325" s="21" t="s">
        <v>73</v>
      </c>
      <c r="T325" s="20" t="s">
        <v>362</v>
      </c>
      <c r="U325" s="22" t="s">
        <v>480</v>
      </c>
      <c r="V325" s="21" t="s">
        <v>481</v>
      </c>
      <c r="W325" s="21" t="s">
        <v>365</v>
      </c>
      <c r="X325" s="20" t="s">
        <v>366</v>
      </c>
      <c r="Y325" s="19" t="s">
        <v>49</v>
      </c>
    </row>
    <row r="326" spans="1:25" ht="60" hidden="1" x14ac:dyDescent="0.3">
      <c r="A326" s="32" t="s">
        <v>25</v>
      </c>
      <c r="B326" s="28" t="s">
        <v>1122</v>
      </c>
      <c r="C326" s="31">
        <v>46041</v>
      </c>
      <c r="D326" s="20" t="s">
        <v>1123</v>
      </c>
      <c r="E326" s="30">
        <v>12000000</v>
      </c>
      <c r="F326" s="20">
        <v>1005475207</v>
      </c>
      <c r="G326" s="29" t="s">
        <v>1124</v>
      </c>
      <c r="H326" s="28">
        <v>210</v>
      </c>
      <c r="I326" s="21">
        <v>4</v>
      </c>
      <c r="J326" s="27">
        <v>46042</v>
      </c>
      <c r="K326" s="26">
        <v>46161</v>
      </c>
      <c r="L326" s="25">
        <f t="shared" si="25"/>
        <v>119</v>
      </c>
      <c r="M326" s="25">
        <f t="shared" si="26"/>
        <v>59.5</v>
      </c>
      <c r="N326" s="25">
        <f t="shared" si="27"/>
        <v>2</v>
      </c>
      <c r="O326" s="24">
        <f t="shared" si="28"/>
        <v>6000000</v>
      </c>
      <c r="P326" s="24">
        <f t="shared" si="29"/>
        <v>18000000</v>
      </c>
      <c r="Q326" s="24" t="e">
        <f>#REF!&lt;=M326</f>
        <v>#REF!</v>
      </c>
      <c r="R326" s="23">
        <v>3000000</v>
      </c>
      <c r="S326" s="21" t="s">
        <v>43</v>
      </c>
      <c r="T326" s="20" t="s">
        <v>44</v>
      </c>
      <c r="U326" s="22" t="s">
        <v>45</v>
      </c>
      <c r="V326" s="21" t="s">
        <v>46</v>
      </c>
      <c r="W326" s="21" t="s">
        <v>47</v>
      </c>
      <c r="X326" s="20" t="s">
        <v>48</v>
      </c>
      <c r="Y326" s="19" t="s">
        <v>49</v>
      </c>
    </row>
    <row r="327" spans="1:25" ht="48" hidden="1" x14ac:dyDescent="0.3">
      <c r="A327" s="32" t="s">
        <v>25</v>
      </c>
      <c r="B327" s="28" t="s">
        <v>1125</v>
      </c>
      <c r="C327" s="31">
        <v>46041</v>
      </c>
      <c r="D327" s="20" t="s">
        <v>1126</v>
      </c>
      <c r="E327" s="30">
        <v>14400000</v>
      </c>
      <c r="F327" s="20">
        <v>79994376</v>
      </c>
      <c r="G327" s="29" t="s">
        <v>1127</v>
      </c>
      <c r="H327" s="28">
        <v>210</v>
      </c>
      <c r="I327" s="21">
        <v>4</v>
      </c>
      <c r="J327" s="27">
        <v>46042</v>
      </c>
      <c r="K327" s="26">
        <v>46161</v>
      </c>
      <c r="L327" s="25">
        <f t="shared" si="25"/>
        <v>119</v>
      </c>
      <c r="M327" s="25">
        <f t="shared" si="26"/>
        <v>59.5</v>
      </c>
      <c r="N327" s="50">
        <f t="shared" si="27"/>
        <v>2</v>
      </c>
      <c r="O327" s="48">
        <f t="shared" si="28"/>
        <v>7200000</v>
      </c>
      <c r="P327" s="24">
        <f t="shared" si="29"/>
        <v>21600000</v>
      </c>
      <c r="Q327" s="24" t="e">
        <f>#REF!&lt;=M327</f>
        <v>#REF!</v>
      </c>
      <c r="R327" s="23">
        <v>3600000</v>
      </c>
      <c r="S327" s="21" t="s">
        <v>516</v>
      </c>
      <c r="T327" s="20"/>
      <c r="U327" s="52" t="s">
        <v>845</v>
      </c>
      <c r="V327" s="53" t="s">
        <v>518</v>
      </c>
      <c r="W327" s="53" t="s">
        <v>846</v>
      </c>
      <c r="X327" s="54" t="s">
        <v>847</v>
      </c>
      <c r="Y327" s="19" t="s">
        <v>49</v>
      </c>
    </row>
    <row r="328" spans="1:25" ht="60" hidden="1" x14ac:dyDescent="0.3">
      <c r="A328" s="32" t="s">
        <v>25</v>
      </c>
      <c r="B328" s="28" t="s">
        <v>1128</v>
      </c>
      <c r="C328" s="31">
        <v>46041</v>
      </c>
      <c r="D328" s="20" t="s">
        <v>1129</v>
      </c>
      <c r="E328" s="30">
        <v>10000000</v>
      </c>
      <c r="F328" s="20">
        <v>13723751</v>
      </c>
      <c r="G328" s="29" t="s">
        <v>1130</v>
      </c>
      <c r="H328" s="28">
        <v>210</v>
      </c>
      <c r="I328" s="21">
        <v>4</v>
      </c>
      <c r="J328" s="27">
        <v>46042</v>
      </c>
      <c r="K328" s="26">
        <v>46161</v>
      </c>
      <c r="L328" s="25">
        <f t="shared" si="25"/>
        <v>119</v>
      </c>
      <c r="M328" s="25">
        <f t="shared" si="26"/>
        <v>59.5</v>
      </c>
      <c r="N328" s="25">
        <f t="shared" si="27"/>
        <v>2</v>
      </c>
      <c r="O328" s="24">
        <f t="shared" si="28"/>
        <v>5000000</v>
      </c>
      <c r="P328" s="24">
        <f t="shared" si="29"/>
        <v>15000000</v>
      </c>
      <c r="Q328" s="24" t="e">
        <f>#REF!&lt;=M328</f>
        <v>#REF!</v>
      </c>
      <c r="R328" s="23">
        <v>2500000</v>
      </c>
      <c r="S328" s="21" t="s">
        <v>43</v>
      </c>
      <c r="T328" s="20" t="s">
        <v>100</v>
      </c>
      <c r="U328" s="22" t="s">
        <v>45</v>
      </c>
      <c r="V328" s="21" t="s">
        <v>46</v>
      </c>
      <c r="W328" s="21" t="s">
        <v>47</v>
      </c>
      <c r="X328" s="20" t="s">
        <v>48</v>
      </c>
      <c r="Y328" s="19" t="s">
        <v>49</v>
      </c>
    </row>
    <row r="329" spans="1:25" ht="60" hidden="1" x14ac:dyDescent="0.3">
      <c r="A329" s="32" t="s">
        <v>25</v>
      </c>
      <c r="B329" s="28" t="s">
        <v>1131</v>
      </c>
      <c r="C329" s="31">
        <v>46035</v>
      </c>
      <c r="D329" s="20" t="s">
        <v>1132</v>
      </c>
      <c r="E329" s="30">
        <v>12000000</v>
      </c>
      <c r="F329" s="20">
        <v>1098678436</v>
      </c>
      <c r="G329" s="29" t="s">
        <v>1133</v>
      </c>
      <c r="H329" s="28">
        <v>210</v>
      </c>
      <c r="I329" s="21">
        <v>4</v>
      </c>
      <c r="J329" s="27">
        <v>46043</v>
      </c>
      <c r="K329" s="26">
        <v>46162</v>
      </c>
      <c r="L329" s="25">
        <f t="shared" si="25"/>
        <v>119</v>
      </c>
      <c r="M329" s="25">
        <f t="shared" si="26"/>
        <v>59.5</v>
      </c>
      <c r="N329" s="25">
        <f t="shared" si="27"/>
        <v>2</v>
      </c>
      <c r="O329" s="24">
        <f t="shared" si="28"/>
        <v>6000000</v>
      </c>
      <c r="P329" s="24">
        <f t="shared" si="29"/>
        <v>18000000</v>
      </c>
      <c r="Q329" s="24" t="e">
        <f>#REF!&lt;=M329</f>
        <v>#REF!</v>
      </c>
      <c r="R329" s="23">
        <v>3000000</v>
      </c>
      <c r="S329" s="21" t="s">
        <v>43</v>
      </c>
      <c r="T329" s="20" t="s">
        <v>44</v>
      </c>
      <c r="U329" s="22" t="s">
        <v>45</v>
      </c>
      <c r="V329" s="21" t="s">
        <v>46</v>
      </c>
      <c r="W329" s="21" t="s">
        <v>47</v>
      </c>
      <c r="X329" s="20" t="s">
        <v>48</v>
      </c>
      <c r="Y329" s="19" t="s">
        <v>49</v>
      </c>
    </row>
    <row r="330" spans="1:25" ht="48" hidden="1" x14ac:dyDescent="0.3">
      <c r="A330" s="32" t="s">
        <v>25</v>
      </c>
      <c r="B330" s="28" t="s">
        <v>1134</v>
      </c>
      <c r="C330" s="31">
        <v>46037</v>
      </c>
      <c r="D330" s="20" t="s">
        <v>1135</v>
      </c>
      <c r="E330" s="30">
        <v>13200000</v>
      </c>
      <c r="F330" s="20">
        <v>1098779914</v>
      </c>
      <c r="G330" s="29" t="s">
        <v>1136</v>
      </c>
      <c r="H330" s="28">
        <v>210</v>
      </c>
      <c r="I330" s="21">
        <v>4</v>
      </c>
      <c r="J330" s="27">
        <v>46043</v>
      </c>
      <c r="K330" s="26">
        <v>46162</v>
      </c>
      <c r="L330" s="25">
        <f t="shared" si="25"/>
        <v>119</v>
      </c>
      <c r="M330" s="25">
        <f t="shared" si="26"/>
        <v>59.5</v>
      </c>
      <c r="N330" s="50">
        <f t="shared" si="27"/>
        <v>2</v>
      </c>
      <c r="O330" s="48">
        <f t="shared" si="28"/>
        <v>6600000</v>
      </c>
      <c r="P330" s="24">
        <f t="shared" si="29"/>
        <v>19800000</v>
      </c>
      <c r="Q330" s="24" t="e">
        <f>#REF!&lt;=M330</f>
        <v>#REF!</v>
      </c>
      <c r="R330" s="23">
        <v>3300000</v>
      </c>
      <c r="S330" s="21" t="s">
        <v>516</v>
      </c>
      <c r="T330" s="20"/>
      <c r="U330" s="52" t="s">
        <v>567</v>
      </c>
      <c r="V330" s="53" t="s">
        <v>518</v>
      </c>
      <c r="W330" s="53" t="s">
        <v>568</v>
      </c>
      <c r="X330" s="54" t="s">
        <v>569</v>
      </c>
      <c r="Y330" s="19" t="s">
        <v>49</v>
      </c>
    </row>
    <row r="331" spans="1:25" ht="60" hidden="1" x14ac:dyDescent="0.3">
      <c r="A331" s="32" t="s">
        <v>25</v>
      </c>
      <c r="B331" s="28" t="s">
        <v>1137</v>
      </c>
      <c r="C331" s="31">
        <v>46038</v>
      </c>
      <c r="D331" s="20" t="s">
        <v>1138</v>
      </c>
      <c r="E331" s="30">
        <v>18800000</v>
      </c>
      <c r="F331" s="20">
        <v>63348331</v>
      </c>
      <c r="G331" s="29" t="s">
        <v>1139</v>
      </c>
      <c r="H331" s="28">
        <v>210</v>
      </c>
      <c r="I331" s="21">
        <v>4</v>
      </c>
      <c r="J331" s="27">
        <v>46043</v>
      </c>
      <c r="K331" s="26">
        <v>46162</v>
      </c>
      <c r="L331" s="25">
        <f t="shared" si="25"/>
        <v>119</v>
      </c>
      <c r="M331" s="25">
        <f t="shared" si="26"/>
        <v>59.5</v>
      </c>
      <c r="N331" s="25">
        <f t="shared" si="27"/>
        <v>2</v>
      </c>
      <c r="O331" s="24">
        <f t="shared" si="28"/>
        <v>9400000</v>
      </c>
      <c r="P331" s="24">
        <f t="shared" si="29"/>
        <v>28200000</v>
      </c>
      <c r="Q331" s="24" t="e">
        <f>#REF!&lt;=M331</f>
        <v>#REF!</v>
      </c>
      <c r="R331" s="23">
        <v>4700000</v>
      </c>
      <c r="S331" s="21" t="s">
        <v>588</v>
      </c>
      <c r="T331" s="20" t="s">
        <v>589</v>
      </c>
      <c r="U331" s="22" t="s">
        <v>720</v>
      </c>
      <c r="V331" s="28" t="s">
        <v>591</v>
      </c>
      <c r="W331" s="28" t="s">
        <v>721</v>
      </c>
      <c r="X331" s="25" t="s">
        <v>722</v>
      </c>
      <c r="Y331" s="19" t="s">
        <v>49</v>
      </c>
    </row>
    <row r="332" spans="1:25" ht="36" hidden="1" x14ac:dyDescent="0.3">
      <c r="A332" s="32" t="s">
        <v>25</v>
      </c>
      <c r="B332" s="28" t="s">
        <v>1140</v>
      </c>
      <c r="C332" s="31">
        <v>46038</v>
      </c>
      <c r="D332" s="20" t="s">
        <v>1141</v>
      </c>
      <c r="E332" s="30">
        <v>12000000</v>
      </c>
      <c r="F332" s="20">
        <v>1095843189</v>
      </c>
      <c r="G332" s="29" t="s">
        <v>1142</v>
      </c>
      <c r="H332" s="28">
        <v>210</v>
      </c>
      <c r="I332" s="21">
        <v>4</v>
      </c>
      <c r="J332" s="27">
        <v>46043</v>
      </c>
      <c r="K332" s="26">
        <v>46162</v>
      </c>
      <c r="L332" s="25">
        <f t="shared" si="25"/>
        <v>119</v>
      </c>
      <c r="M332" s="25">
        <f t="shared" si="26"/>
        <v>59.5</v>
      </c>
      <c r="N332" s="50">
        <f t="shared" si="27"/>
        <v>2</v>
      </c>
      <c r="O332" s="48">
        <f t="shared" si="28"/>
        <v>6000000</v>
      </c>
      <c r="P332" s="24">
        <f t="shared" si="29"/>
        <v>18000000</v>
      </c>
      <c r="Q332" s="24" t="e">
        <f>#REF!&lt;=M332</f>
        <v>#REF!</v>
      </c>
      <c r="R332" s="23">
        <v>3000000</v>
      </c>
      <c r="S332" s="21" t="s">
        <v>516</v>
      </c>
      <c r="T332" s="20"/>
      <c r="U332" s="52" t="s">
        <v>687</v>
      </c>
      <c r="V332" s="53" t="s">
        <v>518</v>
      </c>
      <c r="W332" s="53" t="s">
        <v>688</v>
      </c>
      <c r="X332" s="54" t="s">
        <v>689</v>
      </c>
      <c r="Y332" s="19" t="s">
        <v>49</v>
      </c>
    </row>
    <row r="333" spans="1:25" ht="48" hidden="1" x14ac:dyDescent="0.3">
      <c r="A333" s="32" t="s">
        <v>25</v>
      </c>
      <c r="B333" s="28" t="s">
        <v>1143</v>
      </c>
      <c r="C333" s="31">
        <v>46038</v>
      </c>
      <c r="D333" s="20" t="s">
        <v>1144</v>
      </c>
      <c r="E333" s="30">
        <v>12000000</v>
      </c>
      <c r="F333" s="20">
        <v>1096955688</v>
      </c>
      <c r="G333" s="29" t="s">
        <v>1145</v>
      </c>
      <c r="H333" s="28">
        <v>210</v>
      </c>
      <c r="I333" s="21">
        <v>4</v>
      </c>
      <c r="J333" s="27">
        <v>46043</v>
      </c>
      <c r="K333" s="26">
        <v>46162</v>
      </c>
      <c r="L333" s="25">
        <f t="shared" si="25"/>
        <v>119</v>
      </c>
      <c r="M333" s="25">
        <f t="shared" si="26"/>
        <v>59.5</v>
      </c>
      <c r="N333" s="50">
        <f t="shared" si="27"/>
        <v>2</v>
      </c>
      <c r="O333" s="48">
        <f t="shared" si="28"/>
        <v>6000000</v>
      </c>
      <c r="P333" s="24">
        <f t="shared" si="29"/>
        <v>18000000</v>
      </c>
      <c r="Q333" s="24" t="e">
        <f>#REF!&lt;=M333</f>
        <v>#REF!</v>
      </c>
      <c r="R333" s="23">
        <v>3000000</v>
      </c>
      <c r="S333" s="21" t="s">
        <v>516</v>
      </c>
      <c r="T333" s="20"/>
      <c r="U333" s="52" t="s">
        <v>687</v>
      </c>
      <c r="V333" s="53" t="s">
        <v>518</v>
      </c>
      <c r="W333" s="53" t="s">
        <v>688</v>
      </c>
      <c r="X333" s="54" t="s">
        <v>689</v>
      </c>
      <c r="Y333" s="19" t="s">
        <v>49</v>
      </c>
    </row>
    <row r="334" spans="1:25" ht="60" hidden="1" x14ac:dyDescent="0.3">
      <c r="A334" s="32" t="s">
        <v>25</v>
      </c>
      <c r="B334" s="28" t="s">
        <v>1146</v>
      </c>
      <c r="C334" s="31">
        <v>46038</v>
      </c>
      <c r="D334" s="20" t="s">
        <v>1147</v>
      </c>
      <c r="E334" s="30">
        <v>14400000</v>
      </c>
      <c r="F334" s="20">
        <v>63545892</v>
      </c>
      <c r="G334" s="29" t="s">
        <v>1148</v>
      </c>
      <c r="H334" s="28">
        <v>210</v>
      </c>
      <c r="I334" s="21">
        <v>4</v>
      </c>
      <c r="J334" s="27">
        <v>46043</v>
      </c>
      <c r="K334" s="26">
        <v>46162</v>
      </c>
      <c r="L334" s="25">
        <f t="shared" si="25"/>
        <v>119</v>
      </c>
      <c r="M334" s="25">
        <f t="shared" si="26"/>
        <v>59.5</v>
      </c>
      <c r="N334" s="25">
        <f t="shared" si="27"/>
        <v>2</v>
      </c>
      <c r="O334" s="24">
        <f t="shared" si="28"/>
        <v>7200000</v>
      </c>
      <c r="P334" s="24">
        <f t="shared" si="29"/>
        <v>21600000</v>
      </c>
      <c r="Q334" s="24" t="e">
        <f>#REF!&lt;=M334</f>
        <v>#REF!</v>
      </c>
      <c r="R334" s="23">
        <v>3600000</v>
      </c>
      <c r="S334" s="21" t="s">
        <v>165</v>
      </c>
      <c r="T334" s="20" t="s">
        <v>166</v>
      </c>
      <c r="U334" s="22" t="s">
        <v>167</v>
      </c>
      <c r="V334" s="21" t="s">
        <v>168</v>
      </c>
      <c r="W334" s="21" t="s">
        <v>169</v>
      </c>
      <c r="X334" s="20" t="s">
        <v>170</v>
      </c>
      <c r="Y334" s="19" t="s">
        <v>49</v>
      </c>
    </row>
    <row r="335" spans="1:25" ht="72" hidden="1" x14ac:dyDescent="0.3">
      <c r="A335" s="32" t="s">
        <v>25</v>
      </c>
      <c r="B335" s="28" t="s">
        <v>1149</v>
      </c>
      <c r="C335" s="31">
        <v>46038</v>
      </c>
      <c r="D335" s="20" t="s">
        <v>1150</v>
      </c>
      <c r="E335" s="30">
        <v>17200000</v>
      </c>
      <c r="F335" s="20">
        <v>28215619</v>
      </c>
      <c r="G335" s="29" t="s">
        <v>1151</v>
      </c>
      <c r="H335" s="28">
        <v>210</v>
      </c>
      <c r="I335" s="21">
        <v>4</v>
      </c>
      <c r="J335" s="27">
        <v>46043</v>
      </c>
      <c r="K335" s="26">
        <v>46162</v>
      </c>
      <c r="L335" s="25">
        <f t="shared" si="25"/>
        <v>119</v>
      </c>
      <c r="M335" s="25">
        <f t="shared" si="26"/>
        <v>59.5</v>
      </c>
      <c r="N335" s="25">
        <f t="shared" si="27"/>
        <v>2</v>
      </c>
      <c r="O335" s="24">
        <f t="shared" si="28"/>
        <v>8600000</v>
      </c>
      <c r="P335" s="24">
        <f t="shared" si="29"/>
        <v>25800000</v>
      </c>
      <c r="Q335" s="24" t="e">
        <f>#REF!&lt;=M335</f>
        <v>#REF!</v>
      </c>
      <c r="R335" s="23">
        <v>4300000</v>
      </c>
      <c r="S335" s="21" t="s">
        <v>165</v>
      </c>
      <c r="T335" s="20" t="s">
        <v>166</v>
      </c>
      <c r="U335" s="22" t="s">
        <v>344</v>
      </c>
      <c r="V335" s="21" t="s">
        <v>168</v>
      </c>
      <c r="W335" s="21" t="s">
        <v>345</v>
      </c>
      <c r="X335" s="20" t="s">
        <v>346</v>
      </c>
      <c r="Y335" s="19" t="s">
        <v>49</v>
      </c>
    </row>
    <row r="336" spans="1:25" ht="36" hidden="1" x14ac:dyDescent="0.3">
      <c r="A336" s="32" t="s">
        <v>25</v>
      </c>
      <c r="B336" s="28" t="s">
        <v>1152</v>
      </c>
      <c r="C336" s="31">
        <v>46039</v>
      </c>
      <c r="D336" s="20" t="s">
        <v>1153</v>
      </c>
      <c r="E336" s="30">
        <v>17200000</v>
      </c>
      <c r="F336" s="20">
        <v>63334971</v>
      </c>
      <c r="G336" s="29" t="s">
        <v>1154</v>
      </c>
      <c r="H336" s="28">
        <v>210</v>
      </c>
      <c r="I336" s="21">
        <v>4</v>
      </c>
      <c r="J336" s="27">
        <v>46043</v>
      </c>
      <c r="K336" s="26">
        <v>46162</v>
      </c>
      <c r="L336" s="25">
        <f t="shared" si="25"/>
        <v>119</v>
      </c>
      <c r="M336" s="25">
        <f t="shared" si="26"/>
        <v>59.5</v>
      </c>
      <c r="N336" s="25">
        <f t="shared" si="27"/>
        <v>2</v>
      </c>
      <c r="O336" s="24">
        <f t="shared" si="28"/>
        <v>8600000</v>
      </c>
      <c r="P336" s="24">
        <f t="shared" si="29"/>
        <v>25800000</v>
      </c>
      <c r="Q336" s="24" t="e">
        <f>#REF!&lt;=M336</f>
        <v>#REF!</v>
      </c>
      <c r="R336" s="23">
        <v>4300000</v>
      </c>
      <c r="S336" s="21" t="s">
        <v>29</v>
      </c>
      <c r="T336" s="20"/>
      <c r="U336" s="22" t="s">
        <v>30</v>
      </c>
      <c r="V336" s="21" t="s">
        <v>31</v>
      </c>
      <c r="W336" s="21" t="s">
        <v>32</v>
      </c>
      <c r="X336" s="20" t="s">
        <v>33</v>
      </c>
      <c r="Y336" s="19" t="s">
        <v>34</v>
      </c>
    </row>
    <row r="337" spans="1:25" ht="48" hidden="1" x14ac:dyDescent="0.3">
      <c r="A337" s="32" t="s">
        <v>25</v>
      </c>
      <c r="B337" s="28" t="s">
        <v>1155</v>
      </c>
      <c r="C337" s="31">
        <v>46039</v>
      </c>
      <c r="D337" s="20" t="s">
        <v>1156</v>
      </c>
      <c r="E337" s="30">
        <v>22000000</v>
      </c>
      <c r="F337" s="20">
        <v>1098618007</v>
      </c>
      <c r="G337" s="29" t="s">
        <v>1157</v>
      </c>
      <c r="H337" s="28">
        <v>210</v>
      </c>
      <c r="I337" s="21">
        <v>4</v>
      </c>
      <c r="J337" s="27">
        <v>46043</v>
      </c>
      <c r="K337" s="26">
        <v>46162</v>
      </c>
      <c r="L337" s="25">
        <f t="shared" si="25"/>
        <v>119</v>
      </c>
      <c r="M337" s="25">
        <f t="shared" si="26"/>
        <v>59.5</v>
      </c>
      <c r="N337" s="25">
        <f t="shared" si="27"/>
        <v>2</v>
      </c>
      <c r="O337" s="24">
        <f t="shared" si="28"/>
        <v>11000000</v>
      </c>
      <c r="P337" s="24">
        <f t="shared" si="29"/>
        <v>33000000</v>
      </c>
      <c r="Q337" s="24" t="e">
        <f>#REF!&lt;=M337</f>
        <v>#REF!</v>
      </c>
      <c r="R337" s="23">
        <v>5500000</v>
      </c>
      <c r="S337" s="21" t="s">
        <v>165</v>
      </c>
      <c r="T337" s="20" t="s">
        <v>166</v>
      </c>
      <c r="U337" s="22" t="s">
        <v>167</v>
      </c>
      <c r="V337" s="21" t="s">
        <v>168</v>
      </c>
      <c r="W337" s="21" t="s">
        <v>169</v>
      </c>
      <c r="X337" s="20" t="s">
        <v>170</v>
      </c>
      <c r="Y337" s="19" t="s">
        <v>49</v>
      </c>
    </row>
    <row r="338" spans="1:25" ht="48" hidden="1" x14ac:dyDescent="0.3">
      <c r="A338" s="32" t="s">
        <v>25</v>
      </c>
      <c r="B338" s="28" t="s">
        <v>1158</v>
      </c>
      <c r="C338" s="31">
        <v>46039</v>
      </c>
      <c r="D338" s="20" t="s">
        <v>1159</v>
      </c>
      <c r="E338" s="30">
        <v>14400000</v>
      </c>
      <c r="F338" s="20">
        <v>91474365</v>
      </c>
      <c r="G338" s="29" t="s">
        <v>1160</v>
      </c>
      <c r="H338" s="28">
        <v>210</v>
      </c>
      <c r="I338" s="21">
        <v>4</v>
      </c>
      <c r="J338" s="27">
        <v>46043</v>
      </c>
      <c r="K338" s="26">
        <v>46162</v>
      </c>
      <c r="L338" s="25">
        <f t="shared" si="25"/>
        <v>119</v>
      </c>
      <c r="M338" s="25">
        <f t="shared" si="26"/>
        <v>59.5</v>
      </c>
      <c r="N338" s="50">
        <f t="shared" si="27"/>
        <v>2</v>
      </c>
      <c r="O338" s="48">
        <f t="shared" si="28"/>
        <v>7200000</v>
      </c>
      <c r="P338" s="24">
        <f t="shared" si="29"/>
        <v>21600000</v>
      </c>
      <c r="Q338" s="24" t="e">
        <f>#REF!&lt;=M338</f>
        <v>#REF!</v>
      </c>
      <c r="R338" s="23">
        <v>3600000</v>
      </c>
      <c r="S338" s="21" t="s">
        <v>516</v>
      </c>
      <c r="T338" s="20"/>
      <c r="U338" s="52" t="s">
        <v>561</v>
      </c>
      <c r="V338" s="53" t="s">
        <v>518</v>
      </c>
      <c r="W338" s="53" t="s">
        <v>562</v>
      </c>
      <c r="X338" s="54" t="s">
        <v>563</v>
      </c>
      <c r="Y338" s="19" t="s">
        <v>49</v>
      </c>
    </row>
    <row r="339" spans="1:25" ht="60" hidden="1" x14ac:dyDescent="0.3">
      <c r="A339" s="32" t="s">
        <v>25</v>
      </c>
      <c r="B339" s="28" t="s">
        <v>1161</v>
      </c>
      <c r="C339" s="31">
        <v>46039</v>
      </c>
      <c r="D339" s="20" t="s">
        <v>1162</v>
      </c>
      <c r="E339" s="30">
        <v>18800000</v>
      </c>
      <c r="F339" s="20">
        <v>91278629</v>
      </c>
      <c r="G339" s="29" t="s">
        <v>1163</v>
      </c>
      <c r="H339" s="28">
        <v>210</v>
      </c>
      <c r="I339" s="21">
        <v>4</v>
      </c>
      <c r="J339" s="27">
        <v>46043</v>
      </c>
      <c r="K339" s="26">
        <v>46162</v>
      </c>
      <c r="L339" s="25">
        <f t="shared" si="25"/>
        <v>119</v>
      </c>
      <c r="M339" s="25">
        <f t="shared" si="26"/>
        <v>59.5</v>
      </c>
      <c r="N339" s="25">
        <f t="shared" si="27"/>
        <v>2</v>
      </c>
      <c r="O339" s="24">
        <f t="shared" si="28"/>
        <v>9400000</v>
      </c>
      <c r="P339" s="24">
        <f t="shared" si="29"/>
        <v>28200000</v>
      </c>
      <c r="Q339" s="24" t="e">
        <f>#REF!&lt;=M339</f>
        <v>#REF!</v>
      </c>
      <c r="R339" s="23">
        <v>4700000</v>
      </c>
      <c r="S339" s="21" t="s">
        <v>588</v>
      </c>
      <c r="T339" s="20" t="s">
        <v>589</v>
      </c>
      <c r="U339" s="22" t="s">
        <v>720</v>
      </c>
      <c r="V339" s="28" t="s">
        <v>591</v>
      </c>
      <c r="W339" s="28" t="s">
        <v>721</v>
      </c>
      <c r="X339" s="25" t="s">
        <v>722</v>
      </c>
      <c r="Y339" s="19" t="s">
        <v>49</v>
      </c>
    </row>
    <row r="340" spans="1:25" ht="60" hidden="1" x14ac:dyDescent="0.3">
      <c r="A340" s="32" t="s">
        <v>25</v>
      </c>
      <c r="B340" s="28" t="s">
        <v>1164</v>
      </c>
      <c r="C340" s="31">
        <v>46039</v>
      </c>
      <c r="D340" s="20" t="s">
        <v>1165</v>
      </c>
      <c r="E340" s="30">
        <v>8000000</v>
      </c>
      <c r="F340" s="20">
        <v>1005326136</v>
      </c>
      <c r="G340" s="29" t="s">
        <v>1166</v>
      </c>
      <c r="H340" s="28">
        <v>210</v>
      </c>
      <c r="I340" s="21">
        <v>4</v>
      </c>
      <c r="J340" s="27">
        <v>46043</v>
      </c>
      <c r="K340" s="26">
        <v>46162</v>
      </c>
      <c r="L340" s="25">
        <f t="shared" si="25"/>
        <v>119</v>
      </c>
      <c r="M340" s="25">
        <f t="shared" si="26"/>
        <v>59.5</v>
      </c>
      <c r="N340" s="25">
        <f t="shared" si="27"/>
        <v>2</v>
      </c>
      <c r="O340" s="24">
        <f t="shared" si="28"/>
        <v>4000000</v>
      </c>
      <c r="P340" s="24">
        <f t="shared" si="29"/>
        <v>12000000</v>
      </c>
      <c r="Q340" s="24" t="e">
        <f>#REF!&lt;=M340</f>
        <v>#REF!</v>
      </c>
      <c r="R340" s="23">
        <v>2000000</v>
      </c>
      <c r="S340" s="21" t="s">
        <v>43</v>
      </c>
      <c r="T340" s="20" t="s">
        <v>44</v>
      </c>
      <c r="U340" s="22" t="s">
        <v>45</v>
      </c>
      <c r="V340" s="21" t="s">
        <v>46</v>
      </c>
      <c r="W340" s="21" t="s">
        <v>47</v>
      </c>
      <c r="X340" s="20" t="s">
        <v>48</v>
      </c>
      <c r="Y340" s="19" t="s">
        <v>49</v>
      </c>
    </row>
    <row r="341" spans="1:25" ht="48" hidden="1" x14ac:dyDescent="0.3">
      <c r="A341" s="32" t="s">
        <v>25</v>
      </c>
      <c r="B341" s="28" t="s">
        <v>1167</v>
      </c>
      <c r="C341" s="31">
        <v>46039</v>
      </c>
      <c r="D341" s="20" t="s">
        <v>1168</v>
      </c>
      <c r="E341" s="30">
        <v>13200000</v>
      </c>
      <c r="F341" s="20">
        <v>91211271</v>
      </c>
      <c r="G341" s="29" t="s">
        <v>1169</v>
      </c>
      <c r="H341" s="28">
        <v>210</v>
      </c>
      <c r="I341" s="21">
        <v>4</v>
      </c>
      <c r="J341" s="27">
        <v>46043</v>
      </c>
      <c r="K341" s="26">
        <v>46162</v>
      </c>
      <c r="L341" s="25">
        <f t="shared" si="25"/>
        <v>119</v>
      </c>
      <c r="M341" s="25">
        <f t="shared" si="26"/>
        <v>59.5</v>
      </c>
      <c r="N341" s="50">
        <f t="shared" si="27"/>
        <v>2</v>
      </c>
      <c r="O341" s="48">
        <f t="shared" si="28"/>
        <v>6600000</v>
      </c>
      <c r="P341" s="24">
        <f t="shared" si="29"/>
        <v>19800000</v>
      </c>
      <c r="Q341" s="24" t="e">
        <f>#REF!&lt;=M341</f>
        <v>#REF!</v>
      </c>
      <c r="R341" s="23">
        <v>3300000</v>
      </c>
      <c r="S341" s="21" t="s">
        <v>516</v>
      </c>
      <c r="T341" s="20"/>
      <c r="U341" s="52" t="s">
        <v>687</v>
      </c>
      <c r="V341" s="53" t="s">
        <v>518</v>
      </c>
      <c r="W341" s="53" t="s">
        <v>688</v>
      </c>
      <c r="X341" s="54" t="s">
        <v>689</v>
      </c>
      <c r="Y341" s="19" t="s">
        <v>49</v>
      </c>
    </row>
    <row r="342" spans="1:25" ht="60" hidden="1" x14ac:dyDescent="0.3">
      <c r="A342" s="32" t="s">
        <v>25</v>
      </c>
      <c r="B342" s="28" t="s">
        <v>1170</v>
      </c>
      <c r="C342" s="31">
        <v>46039</v>
      </c>
      <c r="D342" s="20" t="s">
        <v>1171</v>
      </c>
      <c r="E342" s="30">
        <v>12000000</v>
      </c>
      <c r="F342" s="20">
        <v>13926989</v>
      </c>
      <c r="G342" s="29" t="s">
        <v>1172</v>
      </c>
      <c r="H342" s="28">
        <v>210</v>
      </c>
      <c r="I342" s="21">
        <v>4</v>
      </c>
      <c r="J342" s="27">
        <v>46043</v>
      </c>
      <c r="K342" s="26">
        <v>46162</v>
      </c>
      <c r="L342" s="25">
        <f t="shared" si="25"/>
        <v>119</v>
      </c>
      <c r="M342" s="25">
        <f t="shared" si="26"/>
        <v>59.5</v>
      </c>
      <c r="N342" s="25">
        <f t="shared" si="27"/>
        <v>2</v>
      </c>
      <c r="O342" s="24">
        <f t="shared" si="28"/>
        <v>6000000</v>
      </c>
      <c r="P342" s="24">
        <f t="shared" si="29"/>
        <v>18000000</v>
      </c>
      <c r="Q342" s="24" t="e">
        <f>#REF!&lt;=M342</f>
        <v>#REF!</v>
      </c>
      <c r="R342" s="23">
        <v>3000000</v>
      </c>
      <c r="S342" s="21" t="s">
        <v>165</v>
      </c>
      <c r="T342" s="20"/>
      <c r="U342" s="22" t="s">
        <v>167</v>
      </c>
      <c r="V342" s="21" t="s">
        <v>168</v>
      </c>
      <c r="W342" s="21" t="s">
        <v>169</v>
      </c>
      <c r="X342" s="20" t="s">
        <v>170</v>
      </c>
      <c r="Y342" s="19" t="s">
        <v>49</v>
      </c>
    </row>
    <row r="343" spans="1:25" ht="48" hidden="1" x14ac:dyDescent="0.3">
      <c r="A343" s="32" t="s">
        <v>25</v>
      </c>
      <c r="B343" s="28" t="s">
        <v>1173</v>
      </c>
      <c r="C343" s="31">
        <v>46039</v>
      </c>
      <c r="D343" s="20" t="s">
        <v>1174</v>
      </c>
      <c r="E343" s="30">
        <v>12000000</v>
      </c>
      <c r="F343" s="20">
        <v>91532895</v>
      </c>
      <c r="G343" s="29" t="s">
        <v>1175</v>
      </c>
      <c r="H343" s="28">
        <v>210</v>
      </c>
      <c r="I343" s="21">
        <v>4</v>
      </c>
      <c r="J343" s="27">
        <v>46043</v>
      </c>
      <c r="K343" s="26">
        <v>46162</v>
      </c>
      <c r="L343" s="25">
        <f t="shared" si="25"/>
        <v>119</v>
      </c>
      <c r="M343" s="25">
        <f t="shared" si="26"/>
        <v>59.5</v>
      </c>
      <c r="N343" s="25">
        <f t="shared" si="27"/>
        <v>2</v>
      </c>
      <c r="O343" s="24">
        <f t="shared" si="28"/>
        <v>6000000</v>
      </c>
      <c r="P343" s="24">
        <f t="shared" si="29"/>
        <v>18000000</v>
      </c>
      <c r="Q343" s="24" t="e">
        <f>#REF!&lt;=M343</f>
        <v>#REF!</v>
      </c>
      <c r="R343" s="23">
        <v>3000000</v>
      </c>
      <c r="S343" s="21" t="s">
        <v>165</v>
      </c>
      <c r="T343" s="20" t="s">
        <v>166</v>
      </c>
      <c r="U343" s="22" t="s">
        <v>167</v>
      </c>
      <c r="V343" s="21" t="s">
        <v>168</v>
      </c>
      <c r="W343" s="21" t="s">
        <v>169</v>
      </c>
      <c r="X343" s="20" t="s">
        <v>170</v>
      </c>
      <c r="Y343" s="19" t="s">
        <v>49</v>
      </c>
    </row>
    <row r="344" spans="1:25" ht="36" hidden="1" x14ac:dyDescent="0.3">
      <c r="A344" s="32" t="s">
        <v>25</v>
      </c>
      <c r="B344" s="28" t="s">
        <v>1176</v>
      </c>
      <c r="C344" s="31">
        <v>46039</v>
      </c>
      <c r="D344" s="20" t="s">
        <v>1177</v>
      </c>
      <c r="E344" s="30">
        <v>17200000</v>
      </c>
      <c r="F344" s="20">
        <v>13542632</v>
      </c>
      <c r="G344" s="29" t="s">
        <v>1178</v>
      </c>
      <c r="H344" s="28">
        <v>210</v>
      </c>
      <c r="I344" s="21">
        <v>4</v>
      </c>
      <c r="J344" s="27">
        <v>46043</v>
      </c>
      <c r="K344" s="26">
        <v>46162</v>
      </c>
      <c r="L344" s="25">
        <f t="shared" si="25"/>
        <v>119</v>
      </c>
      <c r="M344" s="25">
        <f t="shared" si="26"/>
        <v>59.5</v>
      </c>
      <c r="N344" s="25">
        <f t="shared" si="27"/>
        <v>2</v>
      </c>
      <c r="O344" s="24">
        <f t="shared" si="28"/>
        <v>8600000</v>
      </c>
      <c r="P344" s="24">
        <f t="shared" si="29"/>
        <v>25800000</v>
      </c>
      <c r="Q344" s="24" t="e">
        <f>#REF!&lt;=M344</f>
        <v>#REF!</v>
      </c>
      <c r="R344" s="23">
        <v>4300000</v>
      </c>
      <c r="S344" s="21" t="s">
        <v>165</v>
      </c>
      <c r="T344" s="20" t="s">
        <v>166</v>
      </c>
      <c r="U344" s="22" t="s">
        <v>167</v>
      </c>
      <c r="V344" s="21" t="s">
        <v>168</v>
      </c>
      <c r="W344" s="21" t="s">
        <v>169</v>
      </c>
      <c r="X344" s="20" t="s">
        <v>170</v>
      </c>
      <c r="Y344" s="19" t="s">
        <v>49</v>
      </c>
    </row>
    <row r="345" spans="1:25" ht="48" hidden="1" x14ac:dyDescent="0.3">
      <c r="A345" s="32" t="s">
        <v>25</v>
      </c>
      <c r="B345" s="28" t="s">
        <v>1179</v>
      </c>
      <c r="C345" s="31">
        <v>46039</v>
      </c>
      <c r="D345" s="20" t="s">
        <v>1180</v>
      </c>
      <c r="E345" s="30">
        <v>22000000</v>
      </c>
      <c r="F345" s="20">
        <v>1076651990</v>
      </c>
      <c r="G345" s="29" t="s">
        <v>1181</v>
      </c>
      <c r="H345" s="28">
        <v>210</v>
      </c>
      <c r="I345" s="21">
        <v>4</v>
      </c>
      <c r="J345" s="27">
        <v>46043</v>
      </c>
      <c r="K345" s="26">
        <v>46162</v>
      </c>
      <c r="L345" s="25">
        <f t="shared" si="25"/>
        <v>119</v>
      </c>
      <c r="M345" s="25">
        <f t="shared" si="26"/>
        <v>59.5</v>
      </c>
      <c r="N345" s="50">
        <f t="shared" si="27"/>
        <v>2</v>
      </c>
      <c r="O345" s="48">
        <f t="shared" si="28"/>
        <v>11000000</v>
      </c>
      <c r="P345" s="24">
        <f t="shared" si="29"/>
        <v>33000000</v>
      </c>
      <c r="Q345" s="24" t="e">
        <f>#REF!&lt;=M345</f>
        <v>#REF!</v>
      </c>
      <c r="R345" s="23">
        <v>5500000</v>
      </c>
      <c r="S345" s="21" t="s">
        <v>516</v>
      </c>
      <c r="T345" s="20"/>
      <c r="U345" s="52" t="s">
        <v>561</v>
      </c>
      <c r="V345" s="53" t="s">
        <v>518</v>
      </c>
      <c r="W345" s="53" t="s">
        <v>562</v>
      </c>
      <c r="X345" s="54" t="s">
        <v>563</v>
      </c>
      <c r="Y345" s="19" t="s">
        <v>49</v>
      </c>
    </row>
    <row r="346" spans="1:25" ht="60" hidden="1" x14ac:dyDescent="0.3">
      <c r="A346" s="32" t="s">
        <v>25</v>
      </c>
      <c r="B346" s="28" t="s">
        <v>1182</v>
      </c>
      <c r="C346" s="31">
        <v>46039</v>
      </c>
      <c r="D346" s="20" t="s">
        <v>1183</v>
      </c>
      <c r="E346" s="30">
        <v>10000000</v>
      </c>
      <c r="F346" s="20">
        <v>1000077588</v>
      </c>
      <c r="G346" s="29" t="s">
        <v>1184</v>
      </c>
      <c r="H346" s="28">
        <v>210</v>
      </c>
      <c r="I346" s="21">
        <v>4</v>
      </c>
      <c r="J346" s="27">
        <v>46043</v>
      </c>
      <c r="K346" s="26">
        <v>46162</v>
      </c>
      <c r="L346" s="25">
        <f t="shared" si="25"/>
        <v>119</v>
      </c>
      <c r="M346" s="25">
        <f t="shared" si="26"/>
        <v>59.5</v>
      </c>
      <c r="N346" s="25">
        <f t="shared" si="27"/>
        <v>2</v>
      </c>
      <c r="O346" s="24">
        <f t="shared" si="28"/>
        <v>5000000</v>
      </c>
      <c r="P346" s="24">
        <f t="shared" si="29"/>
        <v>15000000</v>
      </c>
      <c r="Q346" s="24" t="e">
        <f>#REF!&lt;=M346</f>
        <v>#REF!</v>
      </c>
      <c r="R346" s="23">
        <v>2500000</v>
      </c>
      <c r="S346" s="21" t="s">
        <v>43</v>
      </c>
      <c r="T346" s="20" t="s">
        <v>44</v>
      </c>
      <c r="U346" s="22" t="s">
        <v>45</v>
      </c>
      <c r="V346" s="21" t="s">
        <v>46</v>
      </c>
      <c r="W346" s="21" t="s">
        <v>47</v>
      </c>
      <c r="X346" s="20" t="s">
        <v>48</v>
      </c>
      <c r="Y346" s="19" t="s">
        <v>49</v>
      </c>
    </row>
    <row r="347" spans="1:25" ht="60" hidden="1" x14ac:dyDescent="0.3">
      <c r="A347" s="32" t="s">
        <v>25</v>
      </c>
      <c r="B347" s="28" t="s">
        <v>1185</v>
      </c>
      <c r="C347" s="31">
        <v>46039</v>
      </c>
      <c r="D347" s="20" t="s">
        <v>1186</v>
      </c>
      <c r="E347" s="30">
        <v>10000000</v>
      </c>
      <c r="F347" s="20">
        <v>1005150841</v>
      </c>
      <c r="G347" s="29" t="s">
        <v>1187</v>
      </c>
      <c r="H347" s="28">
        <v>210</v>
      </c>
      <c r="I347" s="21">
        <v>4</v>
      </c>
      <c r="J347" s="27">
        <v>46043</v>
      </c>
      <c r="K347" s="26">
        <v>46162</v>
      </c>
      <c r="L347" s="25">
        <f t="shared" si="25"/>
        <v>119</v>
      </c>
      <c r="M347" s="25">
        <f t="shared" si="26"/>
        <v>59.5</v>
      </c>
      <c r="N347" s="25">
        <f t="shared" si="27"/>
        <v>2</v>
      </c>
      <c r="O347" s="24">
        <f t="shared" si="28"/>
        <v>5000000</v>
      </c>
      <c r="P347" s="24">
        <f t="shared" si="29"/>
        <v>15000000</v>
      </c>
      <c r="Q347" s="24" t="e">
        <f>#REF!&lt;=M347</f>
        <v>#REF!</v>
      </c>
      <c r="R347" s="23">
        <v>2500000</v>
      </c>
      <c r="S347" s="21" t="s">
        <v>43</v>
      </c>
      <c r="T347" s="20"/>
      <c r="U347" s="22" t="s">
        <v>45</v>
      </c>
      <c r="V347" s="21" t="s">
        <v>46</v>
      </c>
      <c r="W347" s="21" t="s">
        <v>47</v>
      </c>
      <c r="X347" s="20" t="s">
        <v>48</v>
      </c>
      <c r="Y347" s="19" t="s">
        <v>49</v>
      </c>
    </row>
    <row r="348" spans="1:25" ht="96" hidden="1" x14ac:dyDescent="0.3">
      <c r="A348" s="32" t="s">
        <v>25</v>
      </c>
      <c r="B348" s="28" t="s">
        <v>1188</v>
      </c>
      <c r="C348" s="31">
        <v>46041</v>
      </c>
      <c r="D348" s="20" t="s">
        <v>1189</v>
      </c>
      <c r="E348" s="30">
        <v>22000000</v>
      </c>
      <c r="F348" s="20">
        <v>79522052</v>
      </c>
      <c r="G348" s="29" t="s">
        <v>1190</v>
      </c>
      <c r="H348" s="28">
        <v>210</v>
      </c>
      <c r="I348" s="21">
        <v>4</v>
      </c>
      <c r="J348" s="27">
        <v>46043</v>
      </c>
      <c r="K348" s="26">
        <v>46162</v>
      </c>
      <c r="L348" s="25">
        <f t="shared" si="25"/>
        <v>119</v>
      </c>
      <c r="M348" s="25">
        <f t="shared" si="26"/>
        <v>59.5</v>
      </c>
      <c r="N348" s="25">
        <f t="shared" si="27"/>
        <v>2</v>
      </c>
      <c r="O348" s="24">
        <f t="shared" si="28"/>
        <v>11000000</v>
      </c>
      <c r="P348" s="24">
        <f t="shared" si="29"/>
        <v>33000000</v>
      </c>
      <c r="Q348" s="24" t="e">
        <f>#REF!&lt;=M348</f>
        <v>#REF!</v>
      </c>
      <c r="R348" s="23">
        <v>5500000</v>
      </c>
      <c r="S348" s="21" t="s">
        <v>588</v>
      </c>
      <c r="T348" s="20" t="s">
        <v>783</v>
      </c>
      <c r="U348" s="22" t="s">
        <v>953</v>
      </c>
      <c r="V348" s="21" t="s">
        <v>591</v>
      </c>
      <c r="W348" s="21" t="s">
        <v>954</v>
      </c>
      <c r="X348" s="20" t="s">
        <v>955</v>
      </c>
      <c r="Y348" s="19" t="s">
        <v>49</v>
      </c>
    </row>
    <row r="349" spans="1:25" ht="60" hidden="1" x14ac:dyDescent="0.3">
      <c r="A349" s="32" t="s">
        <v>25</v>
      </c>
      <c r="B349" s="28" t="s">
        <v>1191</v>
      </c>
      <c r="C349" s="31">
        <v>46041</v>
      </c>
      <c r="D349" s="20" t="s">
        <v>1192</v>
      </c>
      <c r="E349" s="30">
        <v>13200000</v>
      </c>
      <c r="F349" s="20">
        <v>1096954618</v>
      </c>
      <c r="G349" s="29" t="s">
        <v>1193</v>
      </c>
      <c r="H349" s="28">
        <v>210</v>
      </c>
      <c r="I349" s="21">
        <v>4</v>
      </c>
      <c r="J349" s="27">
        <v>46043</v>
      </c>
      <c r="K349" s="26">
        <v>46162</v>
      </c>
      <c r="L349" s="25">
        <f t="shared" si="25"/>
        <v>119</v>
      </c>
      <c r="M349" s="25">
        <f t="shared" si="26"/>
        <v>59.5</v>
      </c>
      <c r="N349" s="25">
        <f t="shared" si="27"/>
        <v>2</v>
      </c>
      <c r="O349" s="24">
        <f t="shared" si="28"/>
        <v>6600000</v>
      </c>
      <c r="P349" s="24">
        <f t="shared" si="29"/>
        <v>19800000</v>
      </c>
      <c r="Q349" s="24" t="e">
        <f>#REF!&lt;=M349</f>
        <v>#REF!</v>
      </c>
      <c r="R349" s="23">
        <v>3300000</v>
      </c>
      <c r="S349" s="21" t="s">
        <v>29</v>
      </c>
      <c r="T349" s="20" t="s">
        <v>229</v>
      </c>
      <c r="U349" s="22" t="s">
        <v>30</v>
      </c>
      <c r="V349" s="21" t="s">
        <v>31</v>
      </c>
      <c r="W349" s="21" t="s">
        <v>32</v>
      </c>
      <c r="X349" s="20" t="s">
        <v>33</v>
      </c>
      <c r="Y349" s="19" t="s">
        <v>34</v>
      </c>
    </row>
    <row r="350" spans="1:25" ht="48" hidden="1" x14ac:dyDescent="0.3">
      <c r="A350" s="32" t="s">
        <v>25</v>
      </c>
      <c r="B350" s="28" t="s">
        <v>1194</v>
      </c>
      <c r="C350" s="31">
        <v>46041</v>
      </c>
      <c r="D350" s="20" t="s">
        <v>1195</v>
      </c>
      <c r="E350" s="30">
        <v>13200000</v>
      </c>
      <c r="F350" s="20">
        <v>1095934985</v>
      </c>
      <c r="G350" s="29" t="s">
        <v>1196</v>
      </c>
      <c r="H350" s="28">
        <v>210</v>
      </c>
      <c r="I350" s="21">
        <v>4</v>
      </c>
      <c r="J350" s="27">
        <v>46043</v>
      </c>
      <c r="K350" s="26">
        <v>46162</v>
      </c>
      <c r="L350" s="25">
        <f t="shared" si="25"/>
        <v>119</v>
      </c>
      <c r="M350" s="25">
        <f t="shared" si="26"/>
        <v>59.5</v>
      </c>
      <c r="N350" s="25">
        <f t="shared" si="27"/>
        <v>2</v>
      </c>
      <c r="O350" s="24">
        <f t="shared" si="28"/>
        <v>6600000</v>
      </c>
      <c r="P350" s="24">
        <f t="shared" si="29"/>
        <v>19800000</v>
      </c>
      <c r="Q350" s="24" t="e">
        <f>#REF!&lt;=M350</f>
        <v>#REF!</v>
      </c>
      <c r="R350" s="23">
        <v>3300000</v>
      </c>
      <c r="S350" s="21" t="s">
        <v>73</v>
      </c>
      <c r="T350" s="20" t="s">
        <v>362</v>
      </c>
      <c r="U350" s="22" t="s">
        <v>480</v>
      </c>
      <c r="V350" s="21" t="s">
        <v>481</v>
      </c>
      <c r="W350" s="21" t="s">
        <v>365</v>
      </c>
      <c r="X350" s="20" t="s">
        <v>366</v>
      </c>
      <c r="Y350" s="19" t="s">
        <v>49</v>
      </c>
    </row>
    <row r="351" spans="1:25" ht="48" hidden="1" x14ac:dyDescent="0.3">
      <c r="A351" s="32" t="s">
        <v>25</v>
      </c>
      <c r="B351" s="28" t="s">
        <v>1197</v>
      </c>
      <c r="C351" s="31">
        <v>46041</v>
      </c>
      <c r="D351" s="20" t="s">
        <v>1198</v>
      </c>
      <c r="E351" s="30">
        <v>13200000</v>
      </c>
      <c r="F351" s="20">
        <v>91518460</v>
      </c>
      <c r="G351" s="29" t="s">
        <v>1199</v>
      </c>
      <c r="H351" s="28">
        <v>210</v>
      </c>
      <c r="I351" s="21">
        <v>4</v>
      </c>
      <c r="J351" s="27">
        <v>46043</v>
      </c>
      <c r="K351" s="26">
        <v>46162</v>
      </c>
      <c r="L351" s="25">
        <f t="shared" si="25"/>
        <v>119</v>
      </c>
      <c r="M351" s="25">
        <f t="shared" si="26"/>
        <v>59.5</v>
      </c>
      <c r="N351" s="25">
        <f t="shared" si="27"/>
        <v>2</v>
      </c>
      <c r="O351" s="24">
        <f t="shared" si="28"/>
        <v>6600000</v>
      </c>
      <c r="P351" s="24">
        <f t="shared" si="29"/>
        <v>19800000</v>
      </c>
      <c r="Q351" s="24" t="e">
        <f>#REF!&lt;=M351</f>
        <v>#REF!</v>
      </c>
      <c r="R351" s="23">
        <v>3300000</v>
      </c>
      <c r="S351" s="21" t="s">
        <v>73</v>
      </c>
      <c r="T351" s="20" t="s">
        <v>362</v>
      </c>
      <c r="U351" s="22" t="s">
        <v>480</v>
      </c>
      <c r="V351" s="21" t="s">
        <v>481</v>
      </c>
      <c r="W351" s="21" t="s">
        <v>365</v>
      </c>
      <c r="X351" s="20" t="s">
        <v>366</v>
      </c>
      <c r="Y351" s="19" t="s">
        <v>49</v>
      </c>
    </row>
    <row r="352" spans="1:25" ht="48" hidden="1" x14ac:dyDescent="0.3">
      <c r="A352" s="32" t="s">
        <v>25</v>
      </c>
      <c r="B352" s="28" t="s">
        <v>1200</v>
      </c>
      <c r="C352" s="31">
        <v>46041</v>
      </c>
      <c r="D352" s="20" t="s">
        <v>1201</v>
      </c>
      <c r="E352" s="30">
        <v>13200000</v>
      </c>
      <c r="F352" s="20">
        <v>91473620</v>
      </c>
      <c r="G352" s="29" t="s">
        <v>1202</v>
      </c>
      <c r="H352" s="28">
        <v>120</v>
      </c>
      <c r="I352" s="21">
        <v>4</v>
      </c>
      <c r="J352" s="27">
        <v>46043</v>
      </c>
      <c r="K352" s="26">
        <v>46162</v>
      </c>
      <c r="L352" s="25">
        <f t="shared" si="25"/>
        <v>119</v>
      </c>
      <c r="M352" s="25">
        <f t="shared" si="26"/>
        <v>59.5</v>
      </c>
      <c r="N352" s="25">
        <f t="shared" si="27"/>
        <v>2</v>
      </c>
      <c r="O352" s="24">
        <f t="shared" si="28"/>
        <v>6600000</v>
      </c>
      <c r="P352" s="24">
        <f t="shared" si="29"/>
        <v>19800000</v>
      </c>
      <c r="Q352" s="24" t="e">
        <f>#REF!&lt;=M352</f>
        <v>#REF!</v>
      </c>
      <c r="R352" s="23">
        <v>3300000</v>
      </c>
      <c r="S352" s="21" t="s">
        <v>66</v>
      </c>
      <c r="T352" s="20"/>
      <c r="U352" s="22" t="s">
        <v>67</v>
      </c>
      <c r="V352" s="21" t="s">
        <v>46</v>
      </c>
      <c r="W352" s="21" t="s">
        <v>68</v>
      </c>
      <c r="X352" s="20" t="s">
        <v>69</v>
      </c>
      <c r="Y352" s="19" t="s">
        <v>49</v>
      </c>
    </row>
    <row r="353" spans="1:25" ht="48" hidden="1" x14ac:dyDescent="0.3">
      <c r="A353" s="32" t="s">
        <v>25</v>
      </c>
      <c r="B353" s="28" t="s">
        <v>1203</v>
      </c>
      <c r="C353" s="31">
        <v>46041</v>
      </c>
      <c r="D353" s="20" t="s">
        <v>1204</v>
      </c>
      <c r="E353" s="30">
        <v>17520000</v>
      </c>
      <c r="F353" s="20">
        <v>1098776281</v>
      </c>
      <c r="G353" s="29" t="s">
        <v>1205</v>
      </c>
      <c r="H353" s="28">
        <v>210</v>
      </c>
      <c r="I353" s="21">
        <v>4</v>
      </c>
      <c r="J353" s="27">
        <v>46043</v>
      </c>
      <c r="K353" s="26">
        <v>46162</v>
      </c>
      <c r="L353" s="25">
        <f t="shared" si="25"/>
        <v>119</v>
      </c>
      <c r="M353" s="25">
        <f t="shared" si="26"/>
        <v>59.5</v>
      </c>
      <c r="N353" s="25">
        <f t="shared" si="27"/>
        <v>2</v>
      </c>
      <c r="O353" s="24">
        <f t="shared" si="28"/>
        <v>8760000</v>
      </c>
      <c r="P353" s="24">
        <f t="shared" si="29"/>
        <v>26280000</v>
      </c>
      <c r="Q353" s="24" t="e">
        <f>#REF!&lt;=M353</f>
        <v>#REF!</v>
      </c>
      <c r="R353" s="23">
        <v>4380000</v>
      </c>
      <c r="S353" s="21" t="s">
        <v>73</v>
      </c>
      <c r="T353" s="20" t="s">
        <v>362</v>
      </c>
      <c r="U353" s="22" t="s">
        <v>524</v>
      </c>
      <c r="V353" s="21" t="s">
        <v>525</v>
      </c>
      <c r="W353" s="21" t="s">
        <v>526</v>
      </c>
      <c r="X353" s="20" t="s">
        <v>527</v>
      </c>
      <c r="Y353" s="19" t="s">
        <v>49</v>
      </c>
    </row>
    <row r="354" spans="1:25" ht="72" hidden="1" x14ac:dyDescent="0.3">
      <c r="A354" s="32" t="s">
        <v>25</v>
      </c>
      <c r="B354" s="28" t="s">
        <v>1206</v>
      </c>
      <c r="C354" s="31">
        <v>46041</v>
      </c>
      <c r="D354" s="20" t="s">
        <v>1207</v>
      </c>
      <c r="E354" s="30">
        <v>14400000</v>
      </c>
      <c r="F354" s="20">
        <v>1096957474</v>
      </c>
      <c r="G354" s="29" t="s">
        <v>1208</v>
      </c>
      <c r="H354" s="28">
        <v>210</v>
      </c>
      <c r="I354" s="21">
        <v>4</v>
      </c>
      <c r="J354" s="27">
        <v>46043</v>
      </c>
      <c r="K354" s="26">
        <v>46162</v>
      </c>
      <c r="L354" s="25">
        <f t="shared" si="25"/>
        <v>119</v>
      </c>
      <c r="M354" s="25">
        <f t="shared" si="26"/>
        <v>59.5</v>
      </c>
      <c r="N354" s="25">
        <f t="shared" si="27"/>
        <v>2</v>
      </c>
      <c r="O354" s="24">
        <f t="shared" si="28"/>
        <v>7200000</v>
      </c>
      <c r="P354" s="24">
        <f t="shared" si="29"/>
        <v>21600000</v>
      </c>
      <c r="Q354" s="24" t="e">
        <f>#REF!&lt;=M354</f>
        <v>#REF!</v>
      </c>
      <c r="R354" s="23">
        <v>3600000</v>
      </c>
      <c r="S354" s="21" t="s">
        <v>43</v>
      </c>
      <c r="T354" s="20" t="s">
        <v>100</v>
      </c>
      <c r="U354" s="22" t="s">
        <v>45</v>
      </c>
      <c r="V354" s="21" t="s">
        <v>46</v>
      </c>
      <c r="W354" s="21" t="s">
        <v>47</v>
      </c>
      <c r="X354" s="20" t="s">
        <v>48</v>
      </c>
      <c r="Y354" s="19" t="s">
        <v>49</v>
      </c>
    </row>
    <row r="355" spans="1:25" ht="84" hidden="1" x14ac:dyDescent="0.3">
      <c r="A355" s="32" t="s">
        <v>25</v>
      </c>
      <c r="B355" s="28" t="s">
        <v>1209</v>
      </c>
      <c r="C355" s="31">
        <v>46041</v>
      </c>
      <c r="D355" s="20" t="s">
        <v>1210</v>
      </c>
      <c r="E355" s="30">
        <v>12000000</v>
      </c>
      <c r="F355" s="20">
        <v>1102042715</v>
      </c>
      <c r="G355" s="29" t="s">
        <v>1211</v>
      </c>
      <c r="H355" s="28">
        <v>210</v>
      </c>
      <c r="I355" s="21">
        <v>4</v>
      </c>
      <c r="J355" s="27">
        <v>46043</v>
      </c>
      <c r="K355" s="26">
        <v>46162</v>
      </c>
      <c r="L355" s="25">
        <f t="shared" si="25"/>
        <v>119</v>
      </c>
      <c r="M355" s="25">
        <f t="shared" si="26"/>
        <v>59.5</v>
      </c>
      <c r="N355" s="25">
        <f t="shared" si="27"/>
        <v>2</v>
      </c>
      <c r="O355" s="24">
        <f t="shared" si="28"/>
        <v>6000000</v>
      </c>
      <c r="P355" s="24">
        <f t="shared" si="29"/>
        <v>18000000</v>
      </c>
      <c r="Q355" s="24" t="e">
        <f>#REF!&lt;=M355</f>
        <v>#REF!</v>
      </c>
      <c r="R355" s="23">
        <v>3000000</v>
      </c>
      <c r="S355" s="21" t="s">
        <v>588</v>
      </c>
      <c r="T355" s="20" t="s">
        <v>589</v>
      </c>
      <c r="U355" s="22" t="s">
        <v>720</v>
      </c>
      <c r="V355" s="28" t="s">
        <v>591</v>
      </c>
      <c r="W355" s="28" t="s">
        <v>721</v>
      </c>
      <c r="X355" s="25" t="s">
        <v>722</v>
      </c>
      <c r="Y355" s="19" t="s">
        <v>49</v>
      </c>
    </row>
    <row r="356" spans="1:25" ht="48" hidden="1" x14ac:dyDescent="0.3">
      <c r="A356" s="32" t="s">
        <v>25</v>
      </c>
      <c r="B356" s="28" t="s">
        <v>1212</v>
      </c>
      <c r="C356" s="31">
        <v>46041</v>
      </c>
      <c r="D356" s="20" t="s">
        <v>1213</v>
      </c>
      <c r="E356" s="30">
        <v>14400000</v>
      </c>
      <c r="F356" s="20">
        <v>1100964087</v>
      </c>
      <c r="G356" s="29" t="s">
        <v>1214</v>
      </c>
      <c r="H356" s="28">
        <v>210</v>
      </c>
      <c r="I356" s="21">
        <v>4</v>
      </c>
      <c r="J356" s="27">
        <v>46043</v>
      </c>
      <c r="K356" s="26">
        <v>46162</v>
      </c>
      <c r="L356" s="25">
        <f t="shared" si="25"/>
        <v>119</v>
      </c>
      <c r="M356" s="25">
        <f t="shared" si="26"/>
        <v>59.5</v>
      </c>
      <c r="N356" s="25">
        <f t="shared" si="27"/>
        <v>2</v>
      </c>
      <c r="O356" s="24">
        <f t="shared" si="28"/>
        <v>7200000</v>
      </c>
      <c r="P356" s="24">
        <f t="shared" si="29"/>
        <v>21600000</v>
      </c>
      <c r="Q356" s="24" t="e">
        <f>#REF!&lt;=M356</f>
        <v>#REF!</v>
      </c>
      <c r="R356" s="23">
        <v>3600000</v>
      </c>
      <c r="S356" s="21" t="s">
        <v>29</v>
      </c>
      <c r="T356" s="20"/>
      <c r="U356" s="22" t="s">
        <v>30</v>
      </c>
      <c r="V356" s="21" t="s">
        <v>31</v>
      </c>
      <c r="W356" s="21" t="s">
        <v>32</v>
      </c>
      <c r="X356" s="20" t="s">
        <v>33</v>
      </c>
      <c r="Y356" s="19" t="s">
        <v>34</v>
      </c>
    </row>
    <row r="357" spans="1:25" ht="48" hidden="1" x14ac:dyDescent="0.3">
      <c r="A357" s="32" t="s">
        <v>25</v>
      </c>
      <c r="B357" s="28" t="s">
        <v>1215</v>
      </c>
      <c r="C357" s="31">
        <v>46041</v>
      </c>
      <c r="D357" s="20" t="s">
        <v>1216</v>
      </c>
      <c r="E357" s="30">
        <v>16000000</v>
      </c>
      <c r="F357" s="20">
        <v>1098812077</v>
      </c>
      <c r="G357" s="29" t="s">
        <v>1217</v>
      </c>
      <c r="H357" s="28">
        <v>210</v>
      </c>
      <c r="I357" s="21">
        <v>4</v>
      </c>
      <c r="J357" s="27">
        <v>46043</v>
      </c>
      <c r="K357" s="26">
        <v>46162</v>
      </c>
      <c r="L357" s="25">
        <f t="shared" si="25"/>
        <v>119</v>
      </c>
      <c r="M357" s="25">
        <f t="shared" si="26"/>
        <v>59.5</v>
      </c>
      <c r="N357" s="25">
        <f t="shared" si="27"/>
        <v>2</v>
      </c>
      <c r="O357" s="24">
        <f t="shared" si="28"/>
        <v>8000000</v>
      </c>
      <c r="P357" s="24">
        <f t="shared" si="29"/>
        <v>24000000</v>
      </c>
      <c r="Q357" s="24" t="e">
        <f>#REF!&lt;=M357</f>
        <v>#REF!</v>
      </c>
      <c r="R357" s="23">
        <v>4000000</v>
      </c>
      <c r="S357" s="21" t="s">
        <v>165</v>
      </c>
      <c r="T357" s="20" t="s">
        <v>166</v>
      </c>
      <c r="U357" s="22" t="s">
        <v>167</v>
      </c>
      <c r="V357" s="21" t="s">
        <v>168</v>
      </c>
      <c r="W357" s="21" t="s">
        <v>169</v>
      </c>
      <c r="X357" s="20" t="s">
        <v>170</v>
      </c>
      <c r="Y357" s="19" t="s">
        <v>49</v>
      </c>
    </row>
    <row r="358" spans="1:25" ht="48" hidden="1" x14ac:dyDescent="0.3">
      <c r="A358" s="32" t="s">
        <v>25</v>
      </c>
      <c r="B358" s="28" t="s">
        <v>1218</v>
      </c>
      <c r="C358" s="31">
        <v>46041</v>
      </c>
      <c r="D358" s="20" t="s">
        <v>1219</v>
      </c>
      <c r="E358" s="30">
        <v>14400000</v>
      </c>
      <c r="F358" s="20">
        <v>1098751522</v>
      </c>
      <c r="G358" s="29" t="s">
        <v>1220</v>
      </c>
      <c r="H358" s="28">
        <v>210</v>
      </c>
      <c r="I358" s="21">
        <v>4</v>
      </c>
      <c r="J358" s="27">
        <v>46043</v>
      </c>
      <c r="K358" s="26">
        <v>46162</v>
      </c>
      <c r="L358" s="25">
        <f t="shared" si="25"/>
        <v>119</v>
      </c>
      <c r="M358" s="25">
        <f t="shared" si="26"/>
        <v>59.5</v>
      </c>
      <c r="N358" s="50">
        <f t="shared" si="27"/>
        <v>2</v>
      </c>
      <c r="O358" s="48">
        <f t="shared" si="28"/>
        <v>7200000</v>
      </c>
      <c r="P358" s="24">
        <f t="shared" si="29"/>
        <v>21600000</v>
      </c>
      <c r="Q358" s="24" t="e">
        <f>#REF!&lt;=M358</f>
        <v>#REF!</v>
      </c>
      <c r="R358" s="23">
        <v>3600000</v>
      </c>
      <c r="S358" s="21" t="s">
        <v>516</v>
      </c>
      <c r="T358" s="20"/>
      <c r="U358" s="52" t="s">
        <v>517</v>
      </c>
      <c r="V358" s="53" t="s">
        <v>518</v>
      </c>
      <c r="W358" s="53" t="s">
        <v>519</v>
      </c>
      <c r="X358" s="54" t="s">
        <v>520</v>
      </c>
      <c r="Y358" s="19" t="s">
        <v>49</v>
      </c>
    </row>
    <row r="359" spans="1:25" ht="48" hidden="1" x14ac:dyDescent="0.3">
      <c r="A359" s="32" t="s">
        <v>25</v>
      </c>
      <c r="B359" s="28" t="s">
        <v>1221</v>
      </c>
      <c r="C359" s="31">
        <v>46041</v>
      </c>
      <c r="D359" s="20" t="s">
        <v>1222</v>
      </c>
      <c r="E359" s="30">
        <v>20000000</v>
      </c>
      <c r="F359" s="20">
        <v>1098727286</v>
      </c>
      <c r="G359" s="29" t="s">
        <v>1223</v>
      </c>
      <c r="H359" s="28">
        <v>210</v>
      </c>
      <c r="I359" s="21">
        <v>4</v>
      </c>
      <c r="J359" s="27">
        <v>46043</v>
      </c>
      <c r="K359" s="26">
        <v>46162</v>
      </c>
      <c r="L359" s="25">
        <f t="shared" si="25"/>
        <v>119</v>
      </c>
      <c r="M359" s="25">
        <f t="shared" si="26"/>
        <v>59.5</v>
      </c>
      <c r="N359" s="25">
        <f t="shared" si="27"/>
        <v>2</v>
      </c>
      <c r="O359" s="24">
        <f t="shared" si="28"/>
        <v>10000000</v>
      </c>
      <c r="P359" s="24">
        <f t="shared" si="29"/>
        <v>30000000</v>
      </c>
      <c r="Q359" s="24" t="e">
        <f>#REF!&lt;=M359</f>
        <v>#REF!</v>
      </c>
      <c r="R359" s="23">
        <v>5000000</v>
      </c>
      <c r="S359" s="21" t="s">
        <v>66</v>
      </c>
      <c r="T359" s="20"/>
      <c r="U359" s="22" t="s">
        <v>67</v>
      </c>
      <c r="V359" s="21" t="s">
        <v>46</v>
      </c>
      <c r="W359" s="21" t="s">
        <v>68</v>
      </c>
      <c r="X359" s="20" t="s">
        <v>69</v>
      </c>
      <c r="Y359" s="19" t="s">
        <v>49</v>
      </c>
    </row>
    <row r="360" spans="1:25" ht="96" hidden="1" x14ac:dyDescent="0.3">
      <c r="A360" s="32" t="s">
        <v>25</v>
      </c>
      <c r="B360" s="28" t="s">
        <v>1224</v>
      </c>
      <c r="C360" s="31">
        <v>46041</v>
      </c>
      <c r="D360" s="20" t="s">
        <v>1225</v>
      </c>
      <c r="E360" s="30">
        <v>18800000</v>
      </c>
      <c r="F360" s="20">
        <v>91519900</v>
      </c>
      <c r="G360" s="29" t="s">
        <v>1226</v>
      </c>
      <c r="H360" s="28">
        <v>210</v>
      </c>
      <c r="I360" s="21">
        <v>4</v>
      </c>
      <c r="J360" s="27">
        <v>46043</v>
      </c>
      <c r="K360" s="26">
        <v>46162</v>
      </c>
      <c r="L360" s="25">
        <f t="shared" si="25"/>
        <v>119</v>
      </c>
      <c r="M360" s="25">
        <f t="shared" si="26"/>
        <v>59.5</v>
      </c>
      <c r="N360" s="25">
        <f t="shared" si="27"/>
        <v>2</v>
      </c>
      <c r="O360" s="24">
        <f t="shared" si="28"/>
        <v>9400000</v>
      </c>
      <c r="P360" s="24">
        <f t="shared" si="29"/>
        <v>28200000</v>
      </c>
      <c r="Q360" s="24" t="e">
        <f>#REF!&lt;=M360</f>
        <v>#REF!</v>
      </c>
      <c r="R360" s="23">
        <v>4700000</v>
      </c>
      <c r="S360" s="21" t="s">
        <v>588</v>
      </c>
      <c r="T360" s="20" t="s">
        <v>589</v>
      </c>
      <c r="U360" s="22" t="s">
        <v>720</v>
      </c>
      <c r="V360" s="28" t="s">
        <v>591</v>
      </c>
      <c r="W360" s="28" t="s">
        <v>721</v>
      </c>
      <c r="X360" s="25" t="s">
        <v>722</v>
      </c>
      <c r="Y360" s="19" t="s">
        <v>49</v>
      </c>
    </row>
    <row r="361" spans="1:25" ht="48" hidden="1" x14ac:dyDescent="0.3">
      <c r="A361" s="32" t="s">
        <v>25</v>
      </c>
      <c r="B361" s="28" t="s">
        <v>1227</v>
      </c>
      <c r="C361" s="31">
        <v>46041</v>
      </c>
      <c r="D361" s="20" t="s">
        <v>1228</v>
      </c>
      <c r="E361" s="30">
        <v>13200000</v>
      </c>
      <c r="F361" s="20">
        <v>1098792510</v>
      </c>
      <c r="G361" s="29" t="s">
        <v>1229</v>
      </c>
      <c r="H361" s="28">
        <v>210</v>
      </c>
      <c r="I361" s="21">
        <v>4</v>
      </c>
      <c r="J361" s="27">
        <v>46043</v>
      </c>
      <c r="K361" s="26">
        <v>46162</v>
      </c>
      <c r="L361" s="25">
        <f t="shared" si="25"/>
        <v>119</v>
      </c>
      <c r="M361" s="25">
        <f t="shared" si="26"/>
        <v>59.5</v>
      </c>
      <c r="N361" s="25">
        <f t="shared" si="27"/>
        <v>2</v>
      </c>
      <c r="O361" s="24">
        <f t="shared" si="28"/>
        <v>6600000</v>
      </c>
      <c r="P361" s="24">
        <f t="shared" si="29"/>
        <v>19800000</v>
      </c>
      <c r="Q361" s="24" t="e">
        <f>#REF!&lt;=M361</f>
        <v>#REF!</v>
      </c>
      <c r="R361" s="23">
        <v>3300000</v>
      </c>
      <c r="S361" s="21" t="s">
        <v>73</v>
      </c>
      <c r="T361" s="20" t="s">
        <v>362</v>
      </c>
      <c r="U361" s="22" t="s">
        <v>480</v>
      </c>
      <c r="V361" s="21" t="s">
        <v>481</v>
      </c>
      <c r="W361" s="21" t="s">
        <v>365</v>
      </c>
      <c r="X361" s="20" t="s">
        <v>366</v>
      </c>
      <c r="Y361" s="19" t="s">
        <v>49</v>
      </c>
    </row>
    <row r="362" spans="1:25" ht="84" hidden="1" x14ac:dyDescent="0.3">
      <c r="A362" s="32" t="s">
        <v>25</v>
      </c>
      <c r="B362" s="28" t="s">
        <v>1230</v>
      </c>
      <c r="C362" s="31">
        <v>46041</v>
      </c>
      <c r="D362" s="20" t="s">
        <v>1231</v>
      </c>
      <c r="E362" s="30">
        <v>14400000</v>
      </c>
      <c r="F362" s="20">
        <v>91499958</v>
      </c>
      <c r="G362" s="29" t="s">
        <v>1232</v>
      </c>
      <c r="H362" s="28">
        <v>210</v>
      </c>
      <c r="I362" s="21">
        <v>4</v>
      </c>
      <c r="J362" s="27">
        <v>46043</v>
      </c>
      <c r="K362" s="26">
        <v>46162</v>
      </c>
      <c r="L362" s="25">
        <f t="shared" si="25"/>
        <v>119</v>
      </c>
      <c r="M362" s="25">
        <f t="shared" si="26"/>
        <v>59.5</v>
      </c>
      <c r="N362" s="25">
        <f t="shared" si="27"/>
        <v>2</v>
      </c>
      <c r="O362" s="24">
        <f t="shared" si="28"/>
        <v>7200000</v>
      </c>
      <c r="P362" s="24">
        <f t="shared" si="29"/>
        <v>21600000</v>
      </c>
      <c r="Q362" s="24" t="e">
        <f>#REF!&lt;=M362</f>
        <v>#REF!</v>
      </c>
      <c r="R362" s="23">
        <v>3600000</v>
      </c>
      <c r="S362" s="21" t="s">
        <v>588</v>
      </c>
      <c r="T362" s="20" t="s">
        <v>589</v>
      </c>
      <c r="U362" s="22" t="s">
        <v>720</v>
      </c>
      <c r="V362" s="28" t="s">
        <v>591</v>
      </c>
      <c r="W362" s="28" t="s">
        <v>721</v>
      </c>
      <c r="X362" s="25" t="s">
        <v>722</v>
      </c>
      <c r="Y362" s="19" t="s">
        <v>49</v>
      </c>
    </row>
    <row r="363" spans="1:25" ht="60" hidden="1" x14ac:dyDescent="0.3">
      <c r="A363" s="32" t="s">
        <v>25</v>
      </c>
      <c r="B363" s="28" t="s">
        <v>1233</v>
      </c>
      <c r="C363" s="31">
        <v>46041</v>
      </c>
      <c r="D363" s="20" t="s">
        <v>1234</v>
      </c>
      <c r="E363" s="30">
        <v>16000000</v>
      </c>
      <c r="F363" s="20">
        <v>13716526</v>
      </c>
      <c r="G363" s="29" t="s">
        <v>1235</v>
      </c>
      <c r="H363" s="28">
        <v>210</v>
      </c>
      <c r="I363" s="21">
        <v>4</v>
      </c>
      <c r="J363" s="27">
        <v>46043</v>
      </c>
      <c r="K363" s="26">
        <v>46162</v>
      </c>
      <c r="L363" s="25">
        <f t="shared" si="25"/>
        <v>119</v>
      </c>
      <c r="M363" s="25">
        <f t="shared" si="26"/>
        <v>59.5</v>
      </c>
      <c r="N363" s="25">
        <f t="shared" si="27"/>
        <v>2</v>
      </c>
      <c r="O363" s="24">
        <f t="shared" si="28"/>
        <v>8000000</v>
      </c>
      <c r="P363" s="24">
        <f t="shared" si="29"/>
        <v>24000000</v>
      </c>
      <c r="Q363" s="24" t="e">
        <f>#REF!&lt;=M363</f>
        <v>#REF!</v>
      </c>
      <c r="R363" s="23">
        <v>4000000</v>
      </c>
      <c r="S363" s="21" t="s">
        <v>66</v>
      </c>
      <c r="T363" s="20"/>
      <c r="U363" s="22" t="s">
        <v>67</v>
      </c>
      <c r="V363" s="21" t="s">
        <v>46</v>
      </c>
      <c r="W363" s="21" t="s">
        <v>68</v>
      </c>
      <c r="X363" s="20" t="s">
        <v>69</v>
      </c>
      <c r="Y363" s="19" t="s">
        <v>49</v>
      </c>
    </row>
    <row r="364" spans="1:25" ht="72" hidden="1" x14ac:dyDescent="0.3">
      <c r="A364" s="32" t="s">
        <v>25</v>
      </c>
      <c r="B364" s="28" t="s">
        <v>1236</v>
      </c>
      <c r="C364" s="31">
        <v>46041</v>
      </c>
      <c r="D364" s="20" t="s">
        <v>1237</v>
      </c>
      <c r="E364" s="30">
        <v>13200000</v>
      </c>
      <c r="F364" s="20">
        <v>17626708</v>
      </c>
      <c r="G364" s="29" t="s">
        <v>1238</v>
      </c>
      <c r="H364" s="28">
        <v>210</v>
      </c>
      <c r="I364" s="21">
        <v>4</v>
      </c>
      <c r="J364" s="27">
        <v>46043</v>
      </c>
      <c r="K364" s="26">
        <v>46162</v>
      </c>
      <c r="L364" s="25">
        <f t="shared" si="25"/>
        <v>119</v>
      </c>
      <c r="M364" s="25">
        <f t="shared" si="26"/>
        <v>59.5</v>
      </c>
      <c r="N364" s="25">
        <f t="shared" si="27"/>
        <v>2</v>
      </c>
      <c r="O364" s="24">
        <f t="shared" si="28"/>
        <v>6600000</v>
      </c>
      <c r="P364" s="24">
        <f t="shared" si="29"/>
        <v>19800000</v>
      </c>
      <c r="Q364" s="24" t="e">
        <f>#REF!&lt;=M364</f>
        <v>#REF!</v>
      </c>
      <c r="R364" s="23">
        <v>3300000</v>
      </c>
      <c r="S364" s="21" t="s">
        <v>43</v>
      </c>
      <c r="T364" s="20" t="s">
        <v>225</v>
      </c>
      <c r="U364" s="22" t="s">
        <v>45</v>
      </c>
      <c r="V364" s="21" t="s">
        <v>46</v>
      </c>
      <c r="W364" s="21" t="s">
        <v>47</v>
      </c>
      <c r="X364" s="20" t="s">
        <v>48</v>
      </c>
      <c r="Y364" s="19" t="s">
        <v>49</v>
      </c>
    </row>
    <row r="365" spans="1:25" ht="60" hidden="1" x14ac:dyDescent="0.3">
      <c r="A365" s="32" t="s">
        <v>25</v>
      </c>
      <c r="B365" s="28" t="s">
        <v>1239</v>
      </c>
      <c r="C365" s="31">
        <v>46041</v>
      </c>
      <c r="D365" s="20" t="s">
        <v>1240</v>
      </c>
      <c r="E365" s="30">
        <v>12000000</v>
      </c>
      <c r="F365" s="20">
        <v>1005024587</v>
      </c>
      <c r="G365" s="29" t="s">
        <v>1241</v>
      </c>
      <c r="H365" s="28">
        <v>210</v>
      </c>
      <c r="I365" s="21">
        <v>4</v>
      </c>
      <c r="J365" s="27">
        <v>46043</v>
      </c>
      <c r="K365" s="26">
        <v>46162</v>
      </c>
      <c r="L365" s="25">
        <f t="shared" si="25"/>
        <v>119</v>
      </c>
      <c r="M365" s="25">
        <f t="shared" si="26"/>
        <v>59.5</v>
      </c>
      <c r="N365" s="25">
        <f t="shared" si="27"/>
        <v>2</v>
      </c>
      <c r="O365" s="24">
        <f t="shared" si="28"/>
        <v>6000000</v>
      </c>
      <c r="P365" s="24">
        <f t="shared" si="29"/>
        <v>18000000</v>
      </c>
      <c r="Q365" s="24" t="e">
        <f>#REF!&lt;=M365</f>
        <v>#REF!</v>
      </c>
      <c r="R365" s="23">
        <v>3000000</v>
      </c>
      <c r="S365" s="21" t="s">
        <v>43</v>
      </c>
      <c r="T365" s="20"/>
      <c r="U365" s="22" t="s">
        <v>45</v>
      </c>
      <c r="V365" s="21" t="s">
        <v>46</v>
      </c>
      <c r="W365" s="21" t="s">
        <v>47</v>
      </c>
      <c r="X365" s="20" t="s">
        <v>48</v>
      </c>
      <c r="Y365" s="19" t="s">
        <v>49</v>
      </c>
    </row>
    <row r="366" spans="1:25" ht="48" hidden="1" x14ac:dyDescent="0.3">
      <c r="A366" s="32" t="s">
        <v>25</v>
      </c>
      <c r="B366" s="28" t="s">
        <v>1242</v>
      </c>
      <c r="C366" s="31">
        <v>46041</v>
      </c>
      <c r="D366" s="20" t="s">
        <v>1243</v>
      </c>
      <c r="E366" s="30">
        <v>16600000</v>
      </c>
      <c r="F366" s="20">
        <v>13747522</v>
      </c>
      <c r="G366" s="29" t="s">
        <v>1244</v>
      </c>
      <c r="H366" s="28">
        <v>210</v>
      </c>
      <c r="I366" s="21">
        <v>4</v>
      </c>
      <c r="J366" s="27">
        <v>46043</v>
      </c>
      <c r="K366" s="26">
        <v>46162</v>
      </c>
      <c r="L366" s="25">
        <f t="shared" si="25"/>
        <v>119</v>
      </c>
      <c r="M366" s="25">
        <f t="shared" si="26"/>
        <v>59.5</v>
      </c>
      <c r="N366" s="25">
        <f t="shared" si="27"/>
        <v>2</v>
      </c>
      <c r="O366" s="24">
        <f t="shared" si="28"/>
        <v>8300000</v>
      </c>
      <c r="P366" s="24">
        <f t="shared" si="29"/>
        <v>24900000</v>
      </c>
      <c r="Q366" s="24" t="e">
        <f>#REF!&lt;=M366</f>
        <v>#REF!</v>
      </c>
      <c r="R366" s="23">
        <v>4150000</v>
      </c>
      <c r="S366" s="21" t="s">
        <v>73</v>
      </c>
      <c r="T366" s="20" t="s">
        <v>362</v>
      </c>
      <c r="U366" s="22" t="s">
        <v>370</v>
      </c>
      <c r="V366" s="21" t="s">
        <v>371</v>
      </c>
      <c r="W366" s="21" t="s">
        <v>365</v>
      </c>
      <c r="X366" s="20" t="s">
        <v>366</v>
      </c>
      <c r="Y366" s="19" t="s">
        <v>49</v>
      </c>
    </row>
    <row r="367" spans="1:25" ht="48" hidden="1" x14ac:dyDescent="0.3">
      <c r="A367" s="32" t="s">
        <v>25</v>
      </c>
      <c r="B367" s="28" t="s">
        <v>1245</v>
      </c>
      <c r="C367" s="31">
        <v>46041</v>
      </c>
      <c r="D367" s="20" t="s">
        <v>1246</v>
      </c>
      <c r="E367" s="30">
        <v>15400000</v>
      </c>
      <c r="F367" s="20">
        <v>1095819609</v>
      </c>
      <c r="G367" s="29" t="s">
        <v>1247</v>
      </c>
      <c r="H367" s="28">
        <v>210</v>
      </c>
      <c r="I367" s="21">
        <v>4</v>
      </c>
      <c r="J367" s="27">
        <v>46043</v>
      </c>
      <c r="K367" s="26">
        <v>46162</v>
      </c>
      <c r="L367" s="25">
        <f t="shared" si="25"/>
        <v>119</v>
      </c>
      <c r="M367" s="25">
        <f t="shared" si="26"/>
        <v>59.5</v>
      </c>
      <c r="N367" s="25">
        <f t="shared" si="27"/>
        <v>2</v>
      </c>
      <c r="O367" s="24">
        <f t="shared" si="28"/>
        <v>7700000</v>
      </c>
      <c r="P367" s="24">
        <f t="shared" si="29"/>
        <v>23100000</v>
      </c>
      <c r="Q367" s="24" t="e">
        <f>#REF!&lt;=M367</f>
        <v>#REF!</v>
      </c>
      <c r="R367" s="23">
        <v>3850000</v>
      </c>
      <c r="S367" s="21" t="s">
        <v>73</v>
      </c>
      <c r="T367" s="20" t="s">
        <v>362</v>
      </c>
      <c r="U367" s="22" t="s">
        <v>370</v>
      </c>
      <c r="V367" s="21" t="s">
        <v>371</v>
      </c>
      <c r="W367" s="21" t="s">
        <v>365</v>
      </c>
      <c r="X367" s="20" t="s">
        <v>366</v>
      </c>
      <c r="Y367" s="19" t="s">
        <v>49</v>
      </c>
    </row>
    <row r="368" spans="1:25" ht="84" hidden="1" x14ac:dyDescent="0.3">
      <c r="A368" s="32" t="s">
        <v>25</v>
      </c>
      <c r="B368" s="28" t="s">
        <v>1248</v>
      </c>
      <c r="C368" s="31">
        <v>46041</v>
      </c>
      <c r="D368" s="20" t="s">
        <v>1249</v>
      </c>
      <c r="E368" s="30">
        <v>12000000</v>
      </c>
      <c r="F368" s="20">
        <v>1095803951</v>
      </c>
      <c r="G368" s="29" t="s">
        <v>1250</v>
      </c>
      <c r="H368" s="28">
        <v>210</v>
      </c>
      <c r="I368" s="21">
        <v>4</v>
      </c>
      <c r="J368" s="27">
        <v>46043</v>
      </c>
      <c r="K368" s="26">
        <v>46162</v>
      </c>
      <c r="L368" s="25">
        <f t="shared" si="25"/>
        <v>119</v>
      </c>
      <c r="M368" s="25">
        <f t="shared" si="26"/>
        <v>59.5</v>
      </c>
      <c r="N368" s="25">
        <f t="shared" si="27"/>
        <v>2</v>
      </c>
      <c r="O368" s="24">
        <f t="shared" si="28"/>
        <v>6000000</v>
      </c>
      <c r="P368" s="24">
        <f t="shared" si="29"/>
        <v>18000000</v>
      </c>
      <c r="Q368" s="24" t="e">
        <f>#REF!&lt;=M368</f>
        <v>#REF!</v>
      </c>
      <c r="R368" s="23">
        <v>3000000</v>
      </c>
      <c r="S368" s="21" t="s">
        <v>43</v>
      </c>
      <c r="T368" s="20" t="s">
        <v>100</v>
      </c>
      <c r="U368" s="22" t="s">
        <v>45</v>
      </c>
      <c r="V368" s="21" t="s">
        <v>46</v>
      </c>
      <c r="W368" s="21" t="s">
        <v>47</v>
      </c>
      <c r="X368" s="20" t="s">
        <v>48</v>
      </c>
      <c r="Y368" s="19" t="s">
        <v>49</v>
      </c>
    </row>
    <row r="369" spans="1:25" ht="48" hidden="1" x14ac:dyDescent="0.3">
      <c r="A369" s="32" t="s">
        <v>25</v>
      </c>
      <c r="B369" s="28" t="s">
        <v>1251</v>
      </c>
      <c r="C369" s="31">
        <v>46041</v>
      </c>
      <c r="D369" s="20" t="s">
        <v>1252</v>
      </c>
      <c r="E369" s="30">
        <v>13200000</v>
      </c>
      <c r="F369" s="20">
        <v>1098742599</v>
      </c>
      <c r="G369" s="29" t="s">
        <v>1253</v>
      </c>
      <c r="H369" s="28">
        <v>210</v>
      </c>
      <c r="I369" s="21">
        <v>4</v>
      </c>
      <c r="J369" s="27">
        <v>46043</v>
      </c>
      <c r="K369" s="26">
        <v>46162</v>
      </c>
      <c r="L369" s="25">
        <f t="shared" si="25"/>
        <v>119</v>
      </c>
      <c r="M369" s="25">
        <f t="shared" si="26"/>
        <v>59.5</v>
      </c>
      <c r="N369" s="25">
        <f t="shared" si="27"/>
        <v>2</v>
      </c>
      <c r="O369" s="24">
        <f t="shared" si="28"/>
        <v>6600000</v>
      </c>
      <c r="P369" s="24">
        <f t="shared" si="29"/>
        <v>19800000</v>
      </c>
      <c r="Q369" s="24" t="e">
        <f>#REF!&lt;=M369</f>
        <v>#REF!</v>
      </c>
      <c r="R369" s="23">
        <v>3300000</v>
      </c>
      <c r="S369" s="21" t="s">
        <v>73</v>
      </c>
      <c r="T369" s="20" t="s">
        <v>362</v>
      </c>
      <c r="U369" s="22" t="s">
        <v>370</v>
      </c>
      <c r="V369" s="21" t="s">
        <v>371</v>
      </c>
      <c r="W369" s="21" t="s">
        <v>365</v>
      </c>
      <c r="X369" s="20" t="s">
        <v>366</v>
      </c>
      <c r="Y369" s="19" t="s">
        <v>49</v>
      </c>
    </row>
    <row r="370" spans="1:25" ht="60" hidden="1" x14ac:dyDescent="0.3">
      <c r="A370" s="32" t="s">
        <v>25</v>
      </c>
      <c r="B370" s="28" t="s">
        <v>1254</v>
      </c>
      <c r="C370" s="31">
        <v>46041</v>
      </c>
      <c r="D370" s="20" t="s">
        <v>1255</v>
      </c>
      <c r="E370" s="30">
        <v>16000000</v>
      </c>
      <c r="F370" s="20">
        <v>1098609030</v>
      </c>
      <c r="G370" s="29" t="s">
        <v>1256</v>
      </c>
      <c r="H370" s="28">
        <v>210</v>
      </c>
      <c r="I370" s="21">
        <v>4</v>
      </c>
      <c r="J370" s="27">
        <v>46043</v>
      </c>
      <c r="K370" s="26">
        <v>46162</v>
      </c>
      <c r="L370" s="25">
        <f t="shared" si="25"/>
        <v>119</v>
      </c>
      <c r="M370" s="25">
        <f t="shared" si="26"/>
        <v>59.5</v>
      </c>
      <c r="N370" s="25">
        <f t="shared" si="27"/>
        <v>2</v>
      </c>
      <c r="O370" s="24">
        <f t="shared" si="28"/>
        <v>8000000</v>
      </c>
      <c r="P370" s="24">
        <f t="shared" si="29"/>
        <v>24000000</v>
      </c>
      <c r="Q370" s="24" t="e">
        <f>#REF!&lt;=M370</f>
        <v>#REF!</v>
      </c>
      <c r="R370" s="23">
        <v>4000000</v>
      </c>
      <c r="S370" s="21" t="s">
        <v>43</v>
      </c>
      <c r="T370" s="20" t="s">
        <v>44</v>
      </c>
      <c r="U370" s="22" t="s">
        <v>45</v>
      </c>
      <c r="V370" s="21" t="s">
        <v>46</v>
      </c>
      <c r="W370" s="21" t="s">
        <v>47</v>
      </c>
      <c r="X370" s="20" t="s">
        <v>48</v>
      </c>
      <c r="Y370" s="19" t="s">
        <v>49</v>
      </c>
    </row>
    <row r="371" spans="1:25" ht="48" hidden="1" x14ac:dyDescent="0.3">
      <c r="A371" s="32" t="s">
        <v>25</v>
      </c>
      <c r="B371" s="28" t="s">
        <v>1257</v>
      </c>
      <c r="C371" s="31">
        <v>46041</v>
      </c>
      <c r="D371" s="20" t="s">
        <v>1258</v>
      </c>
      <c r="E371" s="30">
        <v>13200000</v>
      </c>
      <c r="F371" s="20">
        <v>1096236846</v>
      </c>
      <c r="G371" s="29" t="s">
        <v>1259</v>
      </c>
      <c r="H371" s="28">
        <v>210</v>
      </c>
      <c r="I371" s="21">
        <v>4</v>
      </c>
      <c r="J371" s="27">
        <v>46043</v>
      </c>
      <c r="K371" s="26">
        <v>46162</v>
      </c>
      <c r="L371" s="25">
        <f t="shared" si="25"/>
        <v>119</v>
      </c>
      <c r="M371" s="25">
        <f t="shared" si="26"/>
        <v>59.5</v>
      </c>
      <c r="N371" s="25">
        <f t="shared" si="27"/>
        <v>2</v>
      </c>
      <c r="O371" s="24">
        <f t="shared" si="28"/>
        <v>6600000</v>
      </c>
      <c r="P371" s="24">
        <f t="shared" si="29"/>
        <v>19800000</v>
      </c>
      <c r="Q371" s="24" t="e">
        <f>#REF!&lt;=M371</f>
        <v>#REF!</v>
      </c>
      <c r="R371" s="23">
        <v>3300000</v>
      </c>
      <c r="S371" s="21" t="s">
        <v>73</v>
      </c>
      <c r="T371" s="20" t="s">
        <v>362</v>
      </c>
      <c r="U371" s="22" t="s">
        <v>480</v>
      </c>
      <c r="V371" s="21" t="s">
        <v>481</v>
      </c>
      <c r="W371" s="21" t="s">
        <v>365</v>
      </c>
      <c r="X371" s="20" t="s">
        <v>366</v>
      </c>
      <c r="Y371" s="19" t="s">
        <v>49</v>
      </c>
    </row>
    <row r="372" spans="1:25" ht="132" hidden="1" x14ac:dyDescent="0.3">
      <c r="A372" s="32" t="s">
        <v>25</v>
      </c>
      <c r="B372" s="28" t="s">
        <v>1260</v>
      </c>
      <c r="C372" s="31">
        <v>46041</v>
      </c>
      <c r="D372" s="20" t="s">
        <v>1261</v>
      </c>
      <c r="E372" s="30">
        <v>14400000</v>
      </c>
      <c r="F372" s="20">
        <v>13841032</v>
      </c>
      <c r="G372" s="29" t="s">
        <v>1262</v>
      </c>
      <c r="H372" s="28">
        <v>210</v>
      </c>
      <c r="I372" s="21">
        <v>4</v>
      </c>
      <c r="J372" s="27">
        <v>46043</v>
      </c>
      <c r="K372" s="26">
        <v>46162</v>
      </c>
      <c r="L372" s="25">
        <f t="shared" si="25"/>
        <v>119</v>
      </c>
      <c r="M372" s="25">
        <f t="shared" si="26"/>
        <v>59.5</v>
      </c>
      <c r="N372" s="25">
        <f t="shared" si="27"/>
        <v>2</v>
      </c>
      <c r="O372" s="24">
        <f t="shared" si="28"/>
        <v>7200000</v>
      </c>
      <c r="P372" s="24">
        <f t="shared" si="29"/>
        <v>21600000</v>
      </c>
      <c r="Q372" s="24" t="e">
        <f>#REF!&lt;=M372</f>
        <v>#REF!</v>
      </c>
      <c r="R372" s="23">
        <v>3600000</v>
      </c>
      <c r="S372" s="21" t="s">
        <v>588</v>
      </c>
      <c r="T372" s="20" t="s">
        <v>783</v>
      </c>
      <c r="U372" s="22" t="s">
        <v>784</v>
      </c>
      <c r="V372" s="21" t="s">
        <v>785</v>
      </c>
      <c r="W372" s="21" t="s">
        <v>786</v>
      </c>
      <c r="X372" s="20" t="s">
        <v>787</v>
      </c>
      <c r="Y372" s="19" t="s">
        <v>49</v>
      </c>
    </row>
    <row r="373" spans="1:25" ht="60" hidden="1" x14ac:dyDescent="0.3">
      <c r="A373" s="32" t="s">
        <v>25</v>
      </c>
      <c r="B373" s="28" t="s">
        <v>1263</v>
      </c>
      <c r="C373" s="31">
        <v>46041</v>
      </c>
      <c r="D373" s="20" t="s">
        <v>1264</v>
      </c>
      <c r="E373" s="30">
        <v>14400000</v>
      </c>
      <c r="F373" s="20">
        <v>91520318</v>
      </c>
      <c r="G373" s="29" t="s">
        <v>1265</v>
      </c>
      <c r="H373" s="28">
        <v>210</v>
      </c>
      <c r="I373" s="21">
        <v>4</v>
      </c>
      <c r="J373" s="27">
        <v>46043</v>
      </c>
      <c r="K373" s="26">
        <v>46162</v>
      </c>
      <c r="L373" s="25">
        <f t="shared" si="25"/>
        <v>119</v>
      </c>
      <c r="M373" s="25">
        <f t="shared" si="26"/>
        <v>59.5</v>
      </c>
      <c r="N373" s="25">
        <f t="shared" si="27"/>
        <v>2</v>
      </c>
      <c r="O373" s="24">
        <f t="shared" si="28"/>
        <v>7200000</v>
      </c>
      <c r="P373" s="24">
        <f t="shared" si="29"/>
        <v>21600000</v>
      </c>
      <c r="Q373" s="24" t="e">
        <f>#REF!&lt;=M373</f>
        <v>#REF!</v>
      </c>
      <c r="R373" s="23">
        <v>3600000</v>
      </c>
      <c r="S373" s="21" t="s">
        <v>43</v>
      </c>
      <c r="T373" s="20"/>
      <c r="U373" s="22" t="s">
        <v>1266</v>
      </c>
      <c r="V373" s="21" t="s">
        <v>1267</v>
      </c>
      <c r="W373" s="21" t="s">
        <v>47</v>
      </c>
      <c r="X373" s="20" t="s">
        <v>48</v>
      </c>
      <c r="Y373" s="19" t="s">
        <v>49</v>
      </c>
    </row>
    <row r="374" spans="1:25" ht="60" hidden="1" x14ac:dyDescent="0.3">
      <c r="A374" s="32" t="s">
        <v>25</v>
      </c>
      <c r="B374" s="28" t="s">
        <v>1268</v>
      </c>
      <c r="C374" s="31">
        <v>46041</v>
      </c>
      <c r="D374" s="20" t="s">
        <v>1269</v>
      </c>
      <c r="E374" s="30">
        <v>12000000</v>
      </c>
      <c r="F374" s="20">
        <v>1098818933</v>
      </c>
      <c r="G374" s="29" t="s">
        <v>1270</v>
      </c>
      <c r="H374" s="28">
        <v>210</v>
      </c>
      <c r="I374" s="21">
        <v>4</v>
      </c>
      <c r="J374" s="27">
        <v>46043</v>
      </c>
      <c r="K374" s="26">
        <v>46162</v>
      </c>
      <c r="L374" s="25">
        <f t="shared" si="25"/>
        <v>119</v>
      </c>
      <c r="M374" s="25">
        <f t="shared" si="26"/>
        <v>59.5</v>
      </c>
      <c r="N374" s="25">
        <f t="shared" si="27"/>
        <v>2</v>
      </c>
      <c r="O374" s="24">
        <f t="shared" si="28"/>
        <v>6000000</v>
      </c>
      <c r="P374" s="24">
        <f t="shared" si="29"/>
        <v>18000000</v>
      </c>
      <c r="Q374" s="24" t="e">
        <f>#REF!&lt;=M374</f>
        <v>#REF!</v>
      </c>
      <c r="R374" s="23">
        <v>3000000</v>
      </c>
      <c r="S374" s="21" t="s">
        <v>43</v>
      </c>
      <c r="T374" s="20" t="s">
        <v>44</v>
      </c>
      <c r="U374" s="22" t="s">
        <v>45</v>
      </c>
      <c r="V374" s="21" t="s">
        <v>46</v>
      </c>
      <c r="W374" s="21" t="s">
        <v>47</v>
      </c>
      <c r="X374" s="20" t="s">
        <v>48</v>
      </c>
      <c r="Y374" s="19" t="s">
        <v>49</v>
      </c>
    </row>
    <row r="375" spans="1:25" ht="60" hidden="1" x14ac:dyDescent="0.3">
      <c r="A375" s="32" t="s">
        <v>25</v>
      </c>
      <c r="B375" s="28" t="s">
        <v>1271</v>
      </c>
      <c r="C375" s="31">
        <v>46041</v>
      </c>
      <c r="D375" s="20" t="s">
        <v>1272</v>
      </c>
      <c r="E375" s="30">
        <v>14400000</v>
      </c>
      <c r="F375" s="20">
        <v>1096947262</v>
      </c>
      <c r="G375" s="29" t="s">
        <v>1273</v>
      </c>
      <c r="H375" s="28">
        <v>210</v>
      </c>
      <c r="I375" s="21">
        <v>4</v>
      </c>
      <c r="J375" s="27">
        <v>46043</v>
      </c>
      <c r="K375" s="26">
        <v>46162</v>
      </c>
      <c r="L375" s="25">
        <f t="shared" si="25"/>
        <v>119</v>
      </c>
      <c r="M375" s="25">
        <f t="shared" si="26"/>
        <v>59.5</v>
      </c>
      <c r="N375" s="25">
        <f t="shared" si="27"/>
        <v>2</v>
      </c>
      <c r="O375" s="24">
        <f t="shared" si="28"/>
        <v>7200000</v>
      </c>
      <c r="P375" s="24">
        <f t="shared" si="29"/>
        <v>21600000</v>
      </c>
      <c r="Q375" s="24" t="e">
        <f>#REF!&lt;=M375</f>
        <v>#REF!</v>
      </c>
      <c r="R375" s="23">
        <v>3600000</v>
      </c>
      <c r="S375" s="21" t="s">
        <v>43</v>
      </c>
      <c r="T375" s="20" t="s">
        <v>100</v>
      </c>
      <c r="U375" s="22" t="s">
        <v>323</v>
      </c>
      <c r="V375" s="21" t="s">
        <v>324</v>
      </c>
      <c r="W375" s="21" t="s">
        <v>88</v>
      </c>
      <c r="X375" s="20" t="s">
        <v>48</v>
      </c>
      <c r="Y375" s="19" t="s">
        <v>49</v>
      </c>
    </row>
    <row r="376" spans="1:25" ht="72" hidden="1" x14ac:dyDescent="0.3">
      <c r="A376" s="32" t="s">
        <v>25</v>
      </c>
      <c r="B376" s="28" t="s">
        <v>1274</v>
      </c>
      <c r="C376" s="31">
        <v>46042</v>
      </c>
      <c r="D376" s="20" t="s">
        <v>1275</v>
      </c>
      <c r="E376" s="30">
        <v>16000000</v>
      </c>
      <c r="F376" s="20">
        <v>1096951656</v>
      </c>
      <c r="G376" s="29" t="s">
        <v>1276</v>
      </c>
      <c r="H376" s="28">
        <v>210</v>
      </c>
      <c r="I376" s="21">
        <v>4</v>
      </c>
      <c r="J376" s="27">
        <v>46043</v>
      </c>
      <c r="K376" s="26">
        <v>46162</v>
      </c>
      <c r="L376" s="25">
        <f t="shared" si="25"/>
        <v>119</v>
      </c>
      <c r="M376" s="25">
        <f t="shared" si="26"/>
        <v>59.5</v>
      </c>
      <c r="N376" s="25">
        <f t="shared" si="27"/>
        <v>2</v>
      </c>
      <c r="O376" s="24">
        <f t="shared" si="28"/>
        <v>8000000</v>
      </c>
      <c r="P376" s="24">
        <f t="shared" si="29"/>
        <v>24000000</v>
      </c>
      <c r="Q376" s="24" t="e">
        <f>#REF!&lt;=M376</f>
        <v>#REF!</v>
      </c>
      <c r="R376" s="23">
        <v>4000000</v>
      </c>
      <c r="S376" s="21" t="s">
        <v>43</v>
      </c>
      <c r="T376" s="20"/>
      <c r="U376" s="22" t="s">
        <v>45</v>
      </c>
      <c r="V376" s="21" t="s">
        <v>46</v>
      </c>
      <c r="W376" s="21" t="s">
        <v>47</v>
      </c>
      <c r="X376" s="20" t="s">
        <v>48</v>
      </c>
      <c r="Y376" s="19" t="s">
        <v>49</v>
      </c>
    </row>
    <row r="377" spans="1:25" ht="60" hidden="1" x14ac:dyDescent="0.3">
      <c r="A377" s="32" t="s">
        <v>25</v>
      </c>
      <c r="B377" s="28" t="s">
        <v>1277</v>
      </c>
      <c r="C377" s="31">
        <v>46042</v>
      </c>
      <c r="D377" s="25" t="s">
        <v>1278</v>
      </c>
      <c r="E377" s="30">
        <v>16000000</v>
      </c>
      <c r="F377" s="20">
        <v>13520946</v>
      </c>
      <c r="G377" s="29" t="s">
        <v>1279</v>
      </c>
      <c r="H377" s="28">
        <v>210</v>
      </c>
      <c r="I377" s="21">
        <v>4</v>
      </c>
      <c r="J377" s="27">
        <v>46043</v>
      </c>
      <c r="K377" s="26">
        <v>46162</v>
      </c>
      <c r="L377" s="25">
        <f t="shared" si="25"/>
        <v>119</v>
      </c>
      <c r="M377" s="25">
        <f t="shared" si="26"/>
        <v>59.5</v>
      </c>
      <c r="N377" s="25">
        <f t="shared" si="27"/>
        <v>2</v>
      </c>
      <c r="O377" s="24">
        <f t="shared" si="28"/>
        <v>8000000</v>
      </c>
      <c r="P377" s="24">
        <f t="shared" si="29"/>
        <v>24000000</v>
      </c>
      <c r="Q377" s="24" t="e">
        <f>#REF!&lt;=M377</f>
        <v>#REF!</v>
      </c>
      <c r="R377" s="23">
        <v>4000000</v>
      </c>
      <c r="S377" s="21" t="s">
        <v>43</v>
      </c>
      <c r="T377" s="20" t="s">
        <v>225</v>
      </c>
      <c r="U377" s="22" t="s">
        <v>45</v>
      </c>
      <c r="V377" s="21" t="s">
        <v>46</v>
      </c>
      <c r="W377" s="21" t="s">
        <v>47</v>
      </c>
      <c r="X377" s="20" t="s">
        <v>48</v>
      </c>
      <c r="Y377" s="19" t="s">
        <v>49</v>
      </c>
    </row>
    <row r="378" spans="1:25" ht="48" hidden="1" x14ac:dyDescent="0.3">
      <c r="A378" s="32" t="s">
        <v>25</v>
      </c>
      <c r="B378" s="28" t="s">
        <v>1280</v>
      </c>
      <c r="C378" s="31">
        <v>46042</v>
      </c>
      <c r="D378" s="25" t="s">
        <v>1281</v>
      </c>
      <c r="E378" s="30">
        <v>12000000</v>
      </c>
      <c r="F378" s="20">
        <v>1095810835</v>
      </c>
      <c r="G378" s="29" t="s">
        <v>1282</v>
      </c>
      <c r="H378" s="28">
        <v>210</v>
      </c>
      <c r="I378" s="21">
        <v>4</v>
      </c>
      <c r="J378" s="27">
        <v>46043</v>
      </c>
      <c r="K378" s="26">
        <v>46162</v>
      </c>
      <c r="L378" s="25">
        <f t="shared" si="25"/>
        <v>119</v>
      </c>
      <c r="M378" s="25">
        <f t="shared" si="26"/>
        <v>59.5</v>
      </c>
      <c r="N378" s="25">
        <f t="shared" si="27"/>
        <v>2</v>
      </c>
      <c r="O378" s="24">
        <f t="shared" si="28"/>
        <v>6000000</v>
      </c>
      <c r="P378" s="24">
        <f t="shared" si="29"/>
        <v>18000000</v>
      </c>
      <c r="Q378" s="24" t="e">
        <f>#REF!&lt;=M378</f>
        <v>#REF!</v>
      </c>
      <c r="R378" s="23">
        <v>3000000</v>
      </c>
      <c r="S378" s="21" t="s">
        <v>66</v>
      </c>
      <c r="T378" s="20"/>
      <c r="U378" s="22" t="s">
        <v>67</v>
      </c>
      <c r="V378" s="21" t="s">
        <v>46</v>
      </c>
      <c r="W378" s="21" t="s">
        <v>68</v>
      </c>
      <c r="X378" s="20" t="s">
        <v>69</v>
      </c>
      <c r="Y378" s="19" t="s">
        <v>49</v>
      </c>
    </row>
    <row r="379" spans="1:25" ht="48" hidden="1" x14ac:dyDescent="0.3">
      <c r="A379" s="32" t="s">
        <v>25</v>
      </c>
      <c r="B379" s="28" t="s">
        <v>1283</v>
      </c>
      <c r="C379" s="31">
        <v>46042</v>
      </c>
      <c r="D379" s="25" t="s">
        <v>1284</v>
      </c>
      <c r="E379" s="30">
        <v>14400000</v>
      </c>
      <c r="F379" s="20">
        <v>1098644033</v>
      </c>
      <c r="G379" s="29" t="s">
        <v>1285</v>
      </c>
      <c r="H379" s="28">
        <v>210</v>
      </c>
      <c r="I379" s="21">
        <v>4</v>
      </c>
      <c r="J379" s="27">
        <v>46043</v>
      </c>
      <c r="K379" s="26">
        <v>46162</v>
      </c>
      <c r="L379" s="25">
        <f t="shared" si="25"/>
        <v>119</v>
      </c>
      <c r="M379" s="25">
        <f t="shared" si="26"/>
        <v>59.5</v>
      </c>
      <c r="N379" s="25">
        <f t="shared" si="27"/>
        <v>2</v>
      </c>
      <c r="O379" s="24">
        <f t="shared" si="28"/>
        <v>7200000</v>
      </c>
      <c r="P379" s="24">
        <f t="shared" si="29"/>
        <v>21600000</v>
      </c>
      <c r="Q379" s="24" t="e">
        <f>#REF!&lt;=M379</f>
        <v>#REF!</v>
      </c>
      <c r="R379" s="23">
        <v>3600000</v>
      </c>
      <c r="S379" s="21" t="s">
        <v>29</v>
      </c>
      <c r="T379" s="20"/>
      <c r="U379" s="22" t="s">
        <v>30</v>
      </c>
      <c r="V379" s="21" t="s">
        <v>31</v>
      </c>
      <c r="W379" s="21" t="s">
        <v>32</v>
      </c>
      <c r="X379" s="20" t="s">
        <v>33</v>
      </c>
      <c r="Y379" s="19" t="s">
        <v>34</v>
      </c>
    </row>
    <row r="380" spans="1:25" ht="48" hidden="1" x14ac:dyDescent="0.3">
      <c r="A380" s="32" t="s">
        <v>25</v>
      </c>
      <c r="B380" s="28" t="s">
        <v>1286</v>
      </c>
      <c r="C380" s="31">
        <v>46037</v>
      </c>
      <c r="D380" s="20" t="s">
        <v>1287</v>
      </c>
      <c r="E380" s="30">
        <v>10000000</v>
      </c>
      <c r="F380" s="20">
        <v>1098713822</v>
      </c>
      <c r="G380" s="29" t="s">
        <v>1288</v>
      </c>
      <c r="H380" s="28">
        <v>210</v>
      </c>
      <c r="I380" s="21">
        <v>4</v>
      </c>
      <c r="J380" s="27">
        <v>46044</v>
      </c>
      <c r="K380" s="26">
        <v>46163</v>
      </c>
      <c r="L380" s="25">
        <f t="shared" si="25"/>
        <v>119</v>
      </c>
      <c r="M380" s="25">
        <f t="shared" si="26"/>
        <v>59.5</v>
      </c>
      <c r="N380" s="25">
        <f t="shared" si="27"/>
        <v>2</v>
      </c>
      <c r="O380" s="24">
        <f t="shared" si="28"/>
        <v>5000000</v>
      </c>
      <c r="P380" s="24">
        <f t="shared" si="29"/>
        <v>15000000</v>
      </c>
      <c r="Q380" s="24" t="e">
        <f>#REF!&lt;=M380</f>
        <v>#REF!</v>
      </c>
      <c r="R380" s="23">
        <v>2500000</v>
      </c>
      <c r="S380" s="21" t="s">
        <v>38</v>
      </c>
      <c r="T380" s="20" t="s">
        <v>334</v>
      </c>
      <c r="U380" s="22" t="s">
        <v>30</v>
      </c>
      <c r="V380" s="21" t="s">
        <v>31</v>
      </c>
      <c r="W380" s="21" t="s">
        <v>32</v>
      </c>
      <c r="X380" s="20" t="s">
        <v>33</v>
      </c>
      <c r="Y380" s="19" t="s">
        <v>34</v>
      </c>
    </row>
    <row r="381" spans="1:25" ht="72" hidden="1" x14ac:dyDescent="0.3">
      <c r="A381" s="32" t="s">
        <v>25</v>
      </c>
      <c r="B381" s="28" t="s">
        <v>1289</v>
      </c>
      <c r="C381" s="31">
        <v>46038</v>
      </c>
      <c r="D381" s="20" t="s">
        <v>1290</v>
      </c>
      <c r="E381" s="30">
        <v>13200000</v>
      </c>
      <c r="F381" s="20">
        <v>1098707350</v>
      </c>
      <c r="G381" s="29" t="s">
        <v>1291</v>
      </c>
      <c r="H381" s="28">
        <v>210</v>
      </c>
      <c r="I381" s="21">
        <v>4</v>
      </c>
      <c r="J381" s="27">
        <v>46044</v>
      </c>
      <c r="K381" s="26">
        <v>46163</v>
      </c>
      <c r="L381" s="25">
        <f t="shared" si="25"/>
        <v>119</v>
      </c>
      <c r="M381" s="25">
        <f t="shared" si="26"/>
        <v>59.5</v>
      </c>
      <c r="N381" s="25">
        <f t="shared" si="27"/>
        <v>2</v>
      </c>
      <c r="O381" s="24">
        <f t="shared" si="28"/>
        <v>6600000</v>
      </c>
      <c r="P381" s="24">
        <f t="shared" si="29"/>
        <v>19800000</v>
      </c>
      <c r="Q381" s="24" t="e">
        <f>#REF!&lt;=M381</f>
        <v>#REF!</v>
      </c>
      <c r="R381" s="23">
        <v>3300000</v>
      </c>
      <c r="S381" s="21" t="s">
        <v>165</v>
      </c>
      <c r="T381" s="20" t="s">
        <v>275</v>
      </c>
      <c r="U381" s="22" t="s">
        <v>276</v>
      </c>
      <c r="V381" s="20" t="s">
        <v>277</v>
      </c>
      <c r="W381" s="20" t="s">
        <v>278</v>
      </c>
      <c r="X381" s="20" t="s">
        <v>279</v>
      </c>
      <c r="Y381" s="19" t="s">
        <v>49</v>
      </c>
    </row>
    <row r="382" spans="1:25" ht="72" hidden="1" x14ac:dyDescent="0.3">
      <c r="A382" s="32" t="s">
        <v>25</v>
      </c>
      <c r="B382" s="28" t="s">
        <v>1292</v>
      </c>
      <c r="C382" s="31">
        <v>46038</v>
      </c>
      <c r="D382" s="20" t="s">
        <v>1293</v>
      </c>
      <c r="E382" s="30">
        <v>22000000</v>
      </c>
      <c r="F382" s="20">
        <v>79729647</v>
      </c>
      <c r="G382" s="29" t="s">
        <v>1294</v>
      </c>
      <c r="H382" s="28">
        <v>210</v>
      </c>
      <c r="I382" s="21">
        <v>4</v>
      </c>
      <c r="J382" s="27">
        <v>46044</v>
      </c>
      <c r="K382" s="26">
        <v>46163</v>
      </c>
      <c r="L382" s="25">
        <f t="shared" si="25"/>
        <v>119</v>
      </c>
      <c r="M382" s="25">
        <f t="shared" si="26"/>
        <v>59.5</v>
      </c>
      <c r="N382" s="25">
        <f t="shared" si="27"/>
        <v>2</v>
      </c>
      <c r="O382" s="24">
        <f t="shared" si="28"/>
        <v>11000000</v>
      </c>
      <c r="P382" s="24">
        <f t="shared" si="29"/>
        <v>33000000</v>
      </c>
      <c r="Q382" s="24" t="e">
        <f>#REF!&lt;=M382</f>
        <v>#REF!</v>
      </c>
      <c r="R382" s="23">
        <v>5500000</v>
      </c>
      <c r="S382" s="21" t="s">
        <v>38</v>
      </c>
      <c r="T382" s="20" t="s">
        <v>161</v>
      </c>
      <c r="U382" s="22" t="s">
        <v>30</v>
      </c>
      <c r="V382" s="21" t="s">
        <v>31</v>
      </c>
      <c r="W382" s="21" t="s">
        <v>32</v>
      </c>
      <c r="X382" s="20" t="s">
        <v>33</v>
      </c>
      <c r="Y382" s="19" t="s">
        <v>34</v>
      </c>
    </row>
    <row r="383" spans="1:25" ht="96" hidden="1" x14ac:dyDescent="0.3">
      <c r="A383" s="32" t="s">
        <v>25</v>
      </c>
      <c r="B383" s="28" t="s">
        <v>1295</v>
      </c>
      <c r="C383" s="31">
        <v>46038</v>
      </c>
      <c r="D383" s="20" t="s">
        <v>1296</v>
      </c>
      <c r="E383" s="30">
        <v>12000000</v>
      </c>
      <c r="F383" s="20">
        <v>91530450</v>
      </c>
      <c r="G383" s="29" t="s">
        <v>1297</v>
      </c>
      <c r="H383" s="28">
        <v>210</v>
      </c>
      <c r="I383" s="21">
        <v>4</v>
      </c>
      <c r="J383" s="27">
        <v>46044</v>
      </c>
      <c r="K383" s="26">
        <v>46163</v>
      </c>
      <c r="L383" s="25">
        <f t="shared" si="25"/>
        <v>119</v>
      </c>
      <c r="M383" s="25">
        <f t="shared" si="26"/>
        <v>59.5</v>
      </c>
      <c r="N383" s="25">
        <f t="shared" si="27"/>
        <v>2</v>
      </c>
      <c r="O383" s="24">
        <f t="shared" si="28"/>
        <v>6000000</v>
      </c>
      <c r="P383" s="24">
        <f t="shared" si="29"/>
        <v>18000000</v>
      </c>
      <c r="Q383" s="24" t="e">
        <f>#REF!&lt;=M383</f>
        <v>#REF!</v>
      </c>
      <c r="R383" s="23">
        <v>3000000</v>
      </c>
      <c r="S383" s="21" t="s">
        <v>43</v>
      </c>
      <c r="T383" s="20" t="s">
        <v>44</v>
      </c>
      <c r="U383" s="22" t="s">
        <v>45</v>
      </c>
      <c r="V383" s="21" t="s">
        <v>46</v>
      </c>
      <c r="W383" s="21" t="s">
        <v>47</v>
      </c>
      <c r="X383" s="20" t="s">
        <v>48</v>
      </c>
      <c r="Y383" s="19" t="s">
        <v>49</v>
      </c>
    </row>
    <row r="384" spans="1:25" ht="48" hidden="1" x14ac:dyDescent="0.3">
      <c r="A384" s="32" t="s">
        <v>25</v>
      </c>
      <c r="B384" s="28" t="s">
        <v>1298</v>
      </c>
      <c r="C384" s="31">
        <v>46039</v>
      </c>
      <c r="D384" s="20" t="s">
        <v>1299</v>
      </c>
      <c r="E384" s="30">
        <v>13200000</v>
      </c>
      <c r="F384" s="20">
        <v>63555220</v>
      </c>
      <c r="G384" s="29" t="s">
        <v>1300</v>
      </c>
      <c r="H384" s="28">
        <v>210</v>
      </c>
      <c r="I384" s="21">
        <v>4</v>
      </c>
      <c r="J384" s="27">
        <v>46044</v>
      </c>
      <c r="K384" s="26">
        <v>46163</v>
      </c>
      <c r="L384" s="25">
        <f t="shared" si="25"/>
        <v>119</v>
      </c>
      <c r="M384" s="25">
        <f t="shared" si="26"/>
        <v>59.5</v>
      </c>
      <c r="N384" s="50">
        <f t="shared" si="27"/>
        <v>2</v>
      </c>
      <c r="O384" s="48">
        <f t="shared" si="28"/>
        <v>6600000</v>
      </c>
      <c r="P384" s="24">
        <f t="shared" si="29"/>
        <v>19800000</v>
      </c>
      <c r="Q384" s="24" t="e">
        <f>#REF!&lt;=M384</f>
        <v>#REF!</v>
      </c>
      <c r="R384" s="23">
        <v>3300000</v>
      </c>
      <c r="S384" s="21" t="s">
        <v>516</v>
      </c>
      <c r="T384" s="20"/>
      <c r="U384" s="52" t="s">
        <v>567</v>
      </c>
      <c r="V384" s="53" t="s">
        <v>518</v>
      </c>
      <c r="W384" s="53" t="s">
        <v>568</v>
      </c>
      <c r="X384" s="54" t="s">
        <v>569</v>
      </c>
      <c r="Y384" s="19" t="s">
        <v>49</v>
      </c>
    </row>
    <row r="385" spans="1:25" ht="48" hidden="1" x14ac:dyDescent="0.3">
      <c r="A385" s="32" t="s">
        <v>25</v>
      </c>
      <c r="B385" s="28" t="s">
        <v>1301</v>
      </c>
      <c r="C385" s="31">
        <v>46041</v>
      </c>
      <c r="D385" s="20" t="s">
        <v>1302</v>
      </c>
      <c r="E385" s="30">
        <v>17200000</v>
      </c>
      <c r="F385" s="20">
        <v>1099207951</v>
      </c>
      <c r="G385" s="29" t="s">
        <v>1303</v>
      </c>
      <c r="H385" s="28">
        <v>210</v>
      </c>
      <c r="I385" s="21">
        <v>4</v>
      </c>
      <c r="J385" s="27">
        <v>46044</v>
      </c>
      <c r="K385" s="26">
        <v>46163</v>
      </c>
      <c r="L385" s="25">
        <f t="shared" si="25"/>
        <v>119</v>
      </c>
      <c r="M385" s="25">
        <f t="shared" si="26"/>
        <v>59.5</v>
      </c>
      <c r="N385" s="25">
        <f t="shared" si="27"/>
        <v>2</v>
      </c>
      <c r="O385" s="24">
        <f t="shared" si="28"/>
        <v>8600000</v>
      </c>
      <c r="P385" s="24">
        <f t="shared" si="29"/>
        <v>25800000</v>
      </c>
      <c r="Q385" s="24" t="e">
        <f>#REF!&lt;=M385</f>
        <v>#REF!</v>
      </c>
      <c r="R385" s="23">
        <v>4300000</v>
      </c>
      <c r="S385" s="21" t="s">
        <v>73</v>
      </c>
      <c r="T385" s="20" t="s">
        <v>362</v>
      </c>
      <c r="U385" s="22" t="s">
        <v>370</v>
      </c>
      <c r="V385" s="21" t="s">
        <v>371</v>
      </c>
      <c r="W385" s="21" t="s">
        <v>365</v>
      </c>
      <c r="X385" s="20" t="s">
        <v>366</v>
      </c>
      <c r="Y385" s="19" t="s">
        <v>49</v>
      </c>
    </row>
    <row r="386" spans="1:25" ht="60" hidden="1" x14ac:dyDescent="0.3">
      <c r="A386" s="32" t="s">
        <v>25</v>
      </c>
      <c r="B386" s="28" t="s">
        <v>1304</v>
      </c>
      <c r="C386" s="31">
        <v>46041</v>
      </c>
      <c r="D386" s="20" t="s">
        <v>1305</v>
      </c>
      <c r="E386" s="30">
        <v>18800000</v>
      </c>
      <c r="F386" s="20">
        <v>1020772440</v>
      </c>
      <c r="G386" s="29" t="s">
        <v>1306</v>
      </c>
      <c r="H386" s="28">
        <v>210</v>
      </c>
      <c r="I386" s="21">
        <v>4</v>
      </c>
      <c r="J386" s="27">
        <v>46044</v>
      </c>
      <c r="K386" s="26">
        <v>46163</v>
      </c>
      <c r="L386" s="25">
        <f t="shared" ref="L386:L422" si="30">K386-J386</f>
        <v>119</v>
      </c>
      <c r="M386" s="25">
        <f t="shared" ref="M386:M422" si="31">L386/2</f>
        <v>59.5</v>
      </c>
      <c r="N386" s="25">
        <f t="shared" ref="N386:N449" si="32">I386/2</f>
        <v>2</v>
      </c>
      <c r="O386" s="24">
        <f t="shared" ref="O386:O449" si="33">R386*N386</f>
        <v>9400000</v>
      </c>
      <c r="P386" s="24">
        <f t="shared" ref="P386:P449" si="34">E386+O386</f>
        <v>28200000</v>
      </c>
      <c r="Q386" s="24" t="e">
        <f>#REF!&lt;=M386</f>
        <v>#REF!</v>
      </c>
      <c r="R386" s="23">
        <v>4700000</v>
      </c>
      <c r="S386" s="21" t="s">
        <v>43</v>
      </c>
      <c r="T386" s="20"/>
      <c r="U386" s="22" t="s">
        <v>45</v>
      </c>
      <c r="V386" s="21" t="s">
        <v>46</v>
      </c>
      <c r="W386" s="21" t="s">
        <v>47</v>
      </c>
      <c r="X386" s="20" t="s">
        <v>48</v>
      </c>
      <c r="Y386" s="19" t="s">
        <v>49</v>
      </c>
    </row>
    <row r="387" spans="1:25" ht="48" hidden="1" x14ac:dyDescent="0.3">
      <c r="A387" s="32" t="s">
        <v>25</v>
      </c>
      <c r="B387" s="28" t="s">
        <v>1307</v>
      </c>
      <c r="C387" s="31">
        <v>46041</v>
      </c>
      <c r="D387" s="20" t="s">
        <v>1308</v>
      </c>
      <c r="E387" s="30">
        <v>12000000</v>
      </c>
      <c r="F387" s="20">
        <v>91530836</v>
      </c>
      <c r="G387" s="29" t="s">
        <v>1309</v>
      </c>
      <c r="H387" s="28">
        <v>210</v>
      </c>
      <c r="I387" s="21">
        <v>4</v>
      </c>
      <c r="J387" s="27">
        <v>46044</v>
      </c>
      <c r="K387" s="26">
        <v>46163</v>
      </c>
      <c r="L387" s="25">
        <f t="shared" si="30"/>
        <v>119</v>
      </c>
      <c r="M387" s="25">
        <f t="shared" si="31"/>
        <v>59.5</v>
      </c>
      <c r="N387" s="50">
        <f t="shared" si="32"/>
        <v>2</v>
      </c>
      <c r="O387" s="48">
        <f t="shared" si="33"/>
        <v>6000000</v>
      </c>
      <c r="P387" s="24">
        <f t="shared" si="34"/>
        <v>18000000</v>
      </c>
      <c r="Q387" s="24" t="e">
        <f>#REF!&lt;=M387</f>
        <v>#REF!</v>
      </c>
      <c r="R387" s="23">
        <v>3000000</v>
      </c>
      <c r="S387" s="21" t="s">
        <v>516</v>
      </c>
      <c r="T387" s="20"/>
      <c r="U387" s="52" t="s">
        <v>517</v>
      </c>
      <c r="V387" s="53" t="s">
        <v>518</v>
      </c>
      <c r="W387" s="53" t="s">
        <v>519</v>
      </c>
      <c r="X387" s="54" t="s">
        <v>520</v>
      </c>
      <c r="Y387" s="19" t="s">
        <v>49</v>
      </c>
    </row>
    <row r="388" spans="1:25" ht="48" hidden="1" x14ac:dyDescent="0.3">
      <c r="A388" s="32" t="s">
        <v>25</v>
      </c>
      <c r="B388" s="28" t="s">
        <v>1310</v>
      </c>
      <c r="C388" s="31">
        <v>46041</v>
      </c>
      <c r="D388" s="20" t="s">
        <v>1311</v>
      </c>
      <c r="E388" s="30">
        <v>13200000</v>
      </c>
      <c r="F388" s="20">
        <v>1098762319</v>
      </c>
      <c r="G388" s="29" t="s">
        <v>1312</v>
      </c>
      <c r="H388" s="28">
        <v>210</v>
      </c>
      <c r="I388" s="21">
        <v>4</v>
      </c>
      <c r="J388" s="27">
        <v>46044</v>
      </c>
      <c r="K388" s="26">
        <v>46163</v>
      </c>
      <c r="L388" s="25">
        <f t="shared" si="30"/>
        <v>119</v>
      </c>
      <c r="M388" s="25">
        <f t="shared" si="31"/>
        <v>59.5</v>
      </c>
      <c r="N388" s="25">
        <f t="shared" si="32"/>
        <v>2</v>
      </c>
      <c r="O388" s="24">
        <f t="shared" si="33"/>
        <v>6600000</v>
      </c>
      <c r="P388" s="24">
        <f t="shared" si="34"/>
        <v>19800000</v>
      </c>
      <c r="Q388" s="24" t="e">
        <f>#REF!&lt;=M388</f>
        <v>#REF!</v>
      </c>
      <c r="R388" s="23">
        <v>3300000</v>
      </c>
      <c r="S388" s="21" t="s">
        <v>38</v>
      </c>
      <c r="T388" s="20" t="s">
        <v>334</v>
      </c>
      <c r="U388" s="22" t="s">
        <v>30</v>
      </c>
      <c r="V388" s="21" t="s">
        <v>31</v>
      </c>
      <c r="W388" s="21" t="s">
        <v>32</v>
      </c>
      <c r="X388" s="20" t="s">
        <v>33</v>
      </c>
      <c r="Y388" s="19" t="s">
        <v>34</v>
      </c>
    </row>
    <row r="389" spans="1:25" ht="48" hidden="1" x14ac:dyDescent="0.3">
      <c r="A389" s="32" t="s">
        <v>25</v>
      </c>
      <c r="B389" s="28" t="s">
        <v>1313</v>
      </c>
      <c r="C389" s="31">
        <v>46041</v>
      </c>
      <c r="D389" s="20" t="s">
        <v>1314</v>
      </c>
      <c r="E389" s="30">
        <v>13200000</v>
      </c>
      <c r="F389" s="20">
        <v>91476338</v>
      </c>
      <c r="G389" s="29" t="s">
        <v>1315</v>
      </c>
      <c r="H389" s="28">
        <v>210</v>
      </c>
      <c r="I389" s="21">
        <v>4</v>
      </c>
      <c r="J389" s="27">
        <v>46044</v>
      </c>
      <c r="K389" s="26">
        <v>46163</v>
      </c>
      <c r="L389" s="25">
        <f t="shared" si="30"/>
        <v>119</v>
      </c>
      <c r="M389" s="25">
        <f t="shared" si="31"/>
        <v>59.5</v>
      </c>
      <c r="N389" s="25">
        <f t="shared" si="32"/>
        <v>2</v>
      </c>
      <c r="O389" s="24">
        <f t="shared" si="33"/>
        <v>6600000</v>
      </c>
      <c r="P389" s="24">
        <f t="shared" si="34"/>
        <v>19800000</v>
      </c>
      <c r="Q389" s="24" t="e">
        <f>#REF!&lt;=M389</f>
        <v>#REF!</v>
      </c>
      <c r="R389" s="23">
        <v>3300000</v>
      </c>
      <c r="S389" s="21" t="s">
        <v>73</v>
      </c>
      <c r="T389" s="20" t="s">
        <v>362</v>
      </c>
      <c r="U389" s="22" t="s">
        <v>370</v>
      </c>
      <c r="V389" s="21" t="s">
        <v>371</v>
      </c>
      <c r="W389" s="21" t="s">
        <v>365</v>
      </c>
      <c r="X389" s="20" t="s">
        <v>366</v>
      </c>
      <c r="Y389" s="19" t="s">
        <v>49</v>
      </c>
    </row>
    <row r="390" spans="1:25" ht="48" hidden="1" x14ac:dyDescent="0.3">
      <c r="A390" s="32" t="s">
        <v>25</v>
      </c>
      <c r="B390" s="28" t="s">
        <v>1316</v>
      </c>
      <c r="C390" s="31">
        <v>46041</v>
      </c>
      <c r="D390" s="20" t="s">
        <v>1317</v>
      </c>
      <c r="E390" s="30">
        <v>14400000</v>
      </c>
      <c r="F390" s="20">
        <v>13928433</v>
      </c>
      <c r="G390" s="29" t="s">
        <v>1318</v>
      </c>
      <c r="H390" s="28">
        <v>210</v>
      </c>
      <c r="I390" s="21">
        <v>4</v>
      </c>
      <c r="J390" s="27">
        <v>46044</v>
      </c>
      <c r="K390" s="26">
        <v>46163</v>
      </c>
      <c r="L390" s="25">
        <f t="shared" si="30"/>
        <v>119</v>
      </c>
      <c r="M390" s="25">
        <f t="shared" si="31"/>
        <v>59.5</v>
      </c>
      <c r="N390" s="25">
        <f t="shared" si="32"/>
        <v>2</v>
      </c>
      <c r="O390" s="24">
        <f t="shared" si="33"/>
        <v>7200000</v>
      </c>
      <c r="P390" s="24">
        <f t="shared" si="34"/>
        <v>21600000</v>
      </c>
      <c r="Q390" s="24" t="e">
        <f>#REF!&lt;=M390</f>
        <v>#REF!</v>
      </c>
      <c r="R390" s="23">
        <v>3600000</v>
      </c>
      <c r="S390" s="21" t="s">
        <v>38</v>
      </c>
      <c r="T390" s="20" t="s">
        <v>334</v>
      </c>
      <c r="U390" s="22" t="s">
        <v>30</v>
      </c>
      <c r="V390" s="21" t="s">
        <v>31</v>
      </c>
      <c r="W390" s="21" t="s">
        <v>32</v>
      </c>
      <c r="X390" s="20" t="s">
        <v>33</v>
      </c>
      <c r="Y390" s="19" t="s">
        <v>34</v>
      </c>
    </row>
    <row r="391" spans="1:25" ht="72" hidden="1" x14ac:dyDescent="0.3">
      <c r="A391" s="32" t="s">
        <v>25</v>
      </c>
      <c r="B391" s="28" t="s">
        <v>1319</v>
      </c>
      <c r="C391" s="31">
        <v>46041</v>
      </c>
      <c r="D391" s="20" t="s">
        <v>1320</v>
      </c>
      <c r="E391" s="30">
        <v>13200000</v>
      </c>
      <c r="F391" s="20">
        <v>63550080</v>
      </c>
      <c r="G391" s="29" t="s">
        <v>1321</v>
      </c>
      <c r="H391" s="28">
        <v>210</v>
      </c>
      <c r="I391" s="21">
        <v>4</v>
      </c>
      <c r="J391" s="27">
        <v>46044</v>
      </c>
      <c r="K391" s="26">
        <v>46163</v>
      </c>
      <c r="L391" s="25">
        <f t="shared" si="30"/>
        <v>119</v>
      </c>
      <c r="M391" s="25">
        <f t="shared" si="31"/>
        <v>59.5</v>
      </c>
      <c r="N391" s="25">
        <f t="shared" si="32"/>
        <v>2</v>
      </c>
      <c r="O391" s="24">
        <f t="shared" si="33"/>
        <v>6600000</v>
      </c>
      <c r="P391" s="24">
        <f t="shared" si="34"/>
        <v>19800000</v>
      </c>
      <c r="Q391" s="24" t="e">
        <f>#REF!&lt;=M391</f>
        <v>#REF!</v>
      </c>
      <c r="R391" s="23">
        <v>3300000</v>
      </c>
      <c r="S391" s="21" t="s">
        <v>165</v>
      </c>
      <c r="T391" s="20" t="s">
        <v>166</v>
      </c>
      <c r="U391" s="22" t="s">
        <v>344</v>
      </c>
      <c r="V391" s="21" t="s">
        <v>168</v>
      </c>
      <c r="W391" s="21" t="s">
        <v>345</v>
      </c>
      <c r="X391" s="20" t="s">
        <v>346</v>
      </c>
      <c r="Y391" s="19" t="s">
        <v>49</v>
      </c>
    </row>
    <row r="392" spans="1:25" ht="36" hidden="1" x14ac:dyDescent="0.3">
      <c r="A392" s="32" t="s">
        <v>25</v>
      </c>
      <c r="B392" s="28" t="s">
        <v>1322</v>
      </c>
      <c r="C392" s="31">
        <v>46041</v>
      </c>
      <c r="D392" s="20" t="s">
        <v>1323</v>
      </c>
      <c r="E392" s="30">
        <v>8800000</v>
      </c>
      <c r="F392" s="20">
        <v>1099364814</v>
      </c>
      <c r="G392" s="29" t="s">
        <v>1324</v>
      </c>
      <c r="H392" s="28">
        <v>210</v>
      </c>
      <c r="I392" s="21">
        <v>4</v>
      </c>
      <c r="J392" s="27">
        <v>46044</v>
      </c>
      <c r="K392" s="26">
        <v>46163</v>
      </c>
      <c r="L392" s="25">
        <f t="shared" si="30"/>
        <v>119</v>
      </c>
      <c r="M392" s="25">
        <f t="shared" si="31"/>
        <v>59.5</v>
      </c>
      <c r="N392" s="25">
        <f t="shared" si="32"/>
        <v>2</v>
      </c>
      <c r="O392" s="24">
        <f t="shared" si="33"/>
        <v>4400000</v>
      </c>
      <c r="P392" s="24">
        <f t="shared" si="34"/>
        <v>13200000</v>
      </c>
      <c r="Q392" s="24" t="e">
        <f>#REF!&lt;=M392</f>
        <v>#REF!</v>
      </c>
      <c r="R392" s="23">
        <v>2200000</v>
      </c>
      <c r="S392" s="21" t="s">
        <v>38</v>
      </c>
      <c r="T392" s="20" t="s">
        <v>161</v>
      </c>
      <c r="U392" s="22" t="s">
        <v>30</v>
      </c>
      <c r="V392" s="21" t="s">
        <v>31</v>
      </c>
      <c r="W392" s="21" t="s">
        <v>32</v>
      </c>
      <c r="X392" s="20" t="s">
        <v>33</v>
      </c>
      <c r="Y392" s="19" t="s">
        <v>34</v>
      </c>
    </row>
    <row r="393" spans="1:25" ht="60" hidden="1" x14ac:dyDescent="0.3">
      <c r="A393" s="32" t="s">
        <v>25</v>
      </c>
      <c r="B393" s="28" t="s">
        <v>1325</v>
      </c>
      <c r="C393" s="31">
        <v>46042</v>
      </c>
      <c r="D393" s="20" t="s">
        <v>1326</v>
      </c>
      <c r="E393" s="30">
        <v>18800000</v>
      </c>
      <c r="F393" s="20">
        <v>60265107</v>
      </c>
      <c r="G393" s="29" t="s">
        <v>1327</v>
      </c>
      <c r="H393" s="28">
        <v>210</v>
      </c>
      <c r="I393" s="21">
        <v>4</v>
      </c>
      <c r="J393" s="27">
        <v>46044</v>
      </c>
      <c r="K393" s="26">
        <v>46163</v>
      </c>
      <c r="L393" s="25">
        <f t="shared" si="30"/>
        <v>119</v>
      </c>
      <c r="M393" s="25">
        <f t="shared" si="31"/>
        <v>59.5</v>
      </c>
      <c r="N393" s="25">
        <f t="shared" si="32"/>
        <v>2</v>
      </c>
      <c r="O393" s="24">
        <f t="shared" si="33"/>
        <v>9400000</v>
      </c>
      <c r="P393" s="24">
        <f t="shared" si="34"/>
        <v>28200000</v>
      </c>
      <c r="Q393" s="24" t="e">
        <f>#REF!&lt;=M393</f>
        <v>#REF!</v>
      </c>
      <c r="R393" s="23">
        <v>4700000</v>
      </c>
      <c r="S393" s="21" t="s">
        <v>43</v>
      </c>
      <c r="T393" s="20"/>
      <c r="U393" s="22" t="s">
        <v>45</v>
      </c>
      <c r="V393" s="21" t="s">
        <v>46</v>
      </c>
      <c r="W393" s="21" t="s">
        <v>47</v>
      </c>
      <c r="X393" s="20" t="s">
        <v>48</v>
      </c>
      <c r="Y393" s="19" t="s">
        <v>49</v>
      </c>
    </row>
    <row r="394" spans="1:25" ht="60" hidden="1" x14ac:dyDescent="0.3">
      <c r="A394" s="32" t="s">
        <v>25</v>
      </c>
      <c r="B394" s="28" t="s">
        <v>1328</v>
      </c>
      <c r="C394" s="31">
        <v>46042</v>
      </c>
      <c r="D394" s="20" t="s">
        <v>1329</v>
      </c>
      <c r="E394" s="30">
        <v>12000000</v>
      </c>
      <c r="F394" s="20">
        <v>1005339795</v>
      </c>
      <c r="G394" s="29" t="s">
        <v>1330</v>
      </c>
      <c r="H394" s="28">
        <v>210</v>
      </c>
      <c r="I394" s="21">
        <v>4</v>
      </c>
      <c r="J394" s="27">
        <v>46044</v>
      </c>
      <c r="K394" s="26">
        <v>46163</v>
      </c>
      <c r="L394" s="25">
        <f t="shared" si="30"/>
        <v>119</v>
      </c>
      <c r="M394" s="25">
        <f t="shared" si="31"/>
        <v>59.5</v>
      </c>
      <c r="N394" s="25">
        <f t="shared" si="32"/>
        <v>2</v>
      </c>
      <c r="O394" s="24">
        <f t="shared" si="33"/>
        <v>6000000</v>
      </c>
      <c r="P394" s="24">
        <f t="shared" si="34"/>
        <v>18000000</v>
      </c>
      <c r="Q394" s="24" t="e">
        <f>#REF!&lt;=M394</f>
        <v>#REF!</v>
      </c>
      <c r="R394" s="23">
        <v>3000000</v>
      </c>
      <c r="S394" s="21" t="s">
        <v>43</v>
      </c>
      <c r="T394" s="20" t="s">
        <v>100</v>
      </c>
      <c r="U394" s="22" t="s">
        <v>45</v>
      </c>
      <c r="V394" s="21" t="s">
        <v>46</v>
      </c>
      <c r="W394" s="21" t="s">
        <v>47</v>
      </c>
      <c r="X394" s="20" t="s">
        <v>48</v>
      </c>
      <c r="Y394" s="19" t="s">
        <v>49</v>
      </c>
    </row>
    <row r="395" spans="1:25" ht="48" hidden="1" x14ac:dyDescent="0.3">
      <c r="A395" s="32" t="s">
        <v>25</v>
      </c>
      <c r="B395" s="28" t="s">
        <v>1331</v>
      </c>
      <c r="C395" s="31">
        <v>46042</v>
      </c>
      <c r="D395" s="20" t="s">
        <v>1332</v>
      </c>
      <c r="E395" s="30">
        <v>16000000</v>
      </c>
      <c r="F395" s="20">
        <v>52384827</v>
      </c>
      <c r="G395" s="29" t="s">
        <v>1333</v>
      </c>
      <c r="H395" s="28">
        <v>210</v>
      </c>
      <c r="I395" s="21">
        <v>4</v>
      </c>
      <c r="J395" s="27">
        <v>46044</v>
      </c>
      <c r="K395" s="26">
        <v>46163</v>
      </c>
      <c r="L395" s="25">
        <f t="shared" si="30"/>
        <v>119</v>
      </c>
      <c r="M395" s="25">
        <f t="shared" si="31"/>
        <v>59.5</v>
      </c>
      <c r="N395" s="25">
        <f t="shared" si="32"/>
        <v>2</v>
      </c>
      <c r="O395" s="24">
        <f t="shared" si="33"/>
        <v>8000000</v>
      </c>
      <c r="P395" s="24">
        <f t="shared" si="34"/>
        <v>24000000</v>
      </c>
      <c r="Q395" s="24" t="e">
        <f>#REF!&lt;=M395</f>
        <v>#REF!</v>
      </c>
      <c r="R395" s="23">
        <v>4000000</v>
      </c>
      <c r="S395" s="21" t="s">
        <v>66</v>
      </c>
      <c r="T395" s="20"/>
      <c r="U395" s="22" t="s">
        <v>67</v>
      </c>
      <c r="V395" s="21" t="s">
        <v>46</v>
      </c>
      <c r="W395" s="21" t="s">
        <v>68</v>
      </c>
      <c r="X395" s="20" t="s">
        <v>69</v>
      </c>
      <c r="Y395" s="19" t="s">
        <v>49</v>
      </c>
    </row>
    <row r="396" spans="1:25" ht="60" hidden="1" x14ac:dyDescent="0.3">
      <c r="A396" s="32" t="s">
        <v>25</v>
      </c>
      <c r="B396" s="28" t="s">
        <v>1334</v>
      </c>
      <c r="C396" s="31">
        <v>46042</v>
      </c>
      <c r="D396" s="25" t="s">
        <v>1335</v>
      </c>
      <c r="E396" s="30">
        <v>13200000</v>
      </c>
      <c r="F396" s="20">
        <v>1101758834</v>
      </c>
      <c r="G396" s="29" t="s">
        <v>1336</v>
      </c>
      <c r="H396" s="28">
        <v>210</v>
      </c>
      <c r="I396" s="21">
        <v>4</v>
      </c>
      <c r="J396" s="27">
        <v>46044</v>
      </c>
      <c r="K396" s="26">
        <v>46163</v>
      </c>
      <c r="L396" s="25">
        <f t="shared" si="30"/>
        <v>119</v>
      </c>
      <c r="M396" s="25">
        <f t="shared" si="31"/>
        <v>59.5</v>
      </c>
      <c r="N396" s="25">
        <f t="shared" si="32"/>
        <v>2</v>
      </c>
      <c r="O396" s="24">
        <f t="shared" si="33"/>
        <v>6600000</v>
      </c>
      <c r="P396" s="24">
        <f t="shared" si="34"/>
        <v>19800000</v>
      </c>
      <c r="Q396" s="24" t="e">
        <f>#REF!&lt;=M396</f>
        <v>#REF!</v>
      </c>
      <c r="R396" s="23">
        <v>3300000</v>
      </c>
      <c r="S396" s="21" t="s">
        <v>43</v>
      </c>
      <c r="T396" s="20"/>
      <c r="U396" s="22" t="s">
        <v>45</v>
      </c>
      <c r="V396" s="21" t="s">
        <v>46</v>
      </c>
      <c r="W396" s="21" t="s">
        <v>47</v>
      </c>
      <c r="X396" s="20" t="s">
        <v>48</v>
      </c>
      <c r="Y396" s="19" t="s">
        <v>49</v>
      </c>
    </row>
    <row r="397" spans="1:25" ht="36" hidden="1" x14ac:dyDescent="0.3">
      <c r="A397" s="32" t="s">
        <v>25</v>
      </c>
      <c r="B397" s="28" t="s">
        <v>1337</v>
      </c>
      <c r="C397" s="31">
        <v>46042</v>
      </c>
      <c r="D397" s="25" t="s">
        <v>1338</v>
      </c>
      <c r="E397" s="30">
        <v>13200000</v>
      </c>
      <c r="F397" s="20">
        <v>49667986</v>
      </c>
      <c r="G397" s="29" t="s">
        <v>1339</v>
      </c>
      <c r="H397" s="28">
        <v>210</v>
      </c>
      <c r="I397" s="21">
        <v>4</v>
      </c>
      <c r="J397" s="27">
        <v>46044</v>
      </c>
      <c r="K397" s="26">
        <v>46163</v>
      </c>
      <c r="L397" s="25">
        <f t="shared" si="30"/>
        <v>119</v>
      </c>
      <c r="M397" s="25">
        <f t="shared" si="31"/>
        <v>59.5</v>
      </c>
      <c r="N397" s="25">
        <f t="shared" si="32"/>
        <v>2</v>
      </c>
      <c r="O397" s="24">
        <f t="shared" si="33"/>
        <v>6600000</v>
      </c>
      <c r="P397" s="24">
        <f t="shared" si="34"/>
        <v>19800000</v>
      </c>
      <c r="Q397" s="24" t="e">
        <f>#REF!&lt;=M397</f>
        <v>#REF!</v>
      </c>
      <c r="R397" s="23">
        <v>3300000</v>
      </c>
      <c r="S397" s="21" t="s">
        <v>401</v>
      </c>
      <c r="T397" s="33"/>
      <c r="U397" s="22" t="s">
        <v>30</v>
      </c>
      <c r="V397" s="21" t="s">
        <v>31</v>
      </c>
      <c r="W397" s="21" t="s">
        <v>32</v>
      </c>
      <c r="X397" s="20" t="s">
        <v>33</v>
      </c>
      <c r="Y397" s="19" t="s">
        <v>34</v>
      </c>
    </row>
    <row r="398" spans="1:25" ht="48" hidden="1" x14ac:dyDescent="0.3">
      <c r="A398" s="32" t="s">
        <v>25</v>
      </c>
      <c r="B398" s="28" t="s">
        <v>1340</v>
      </c>
      <c r="C398" s="31">
        <v>46042</v>
      </c>
      <c r="D398" s="25" t="s">
        <v>1341</v>
      </c>
      <c r="E398" s="30">
        <v>16000000</v>
      </c>
      <c r="F398" s="20">
        <v>5672239</v>
      </c>
      <c r="G398" s="29" t="s">
        <v>1342</v>
      </c>
      <c r="H398" s="28">
        <v>180</v>
      </c>
      <c r="I398" s="21">
        <v>4</v>
      </c>
      <c r="J398" s="27">
        <v>46044</v>
      </c>
      <c r="K398" s="26">
        <v>46163</v>
      </c>
      <c r="L398" s="25">
        <f t="shared" si="30"/>
        <v>119</v>
      </c>
      <c r="M398" s="25">
        <f t="shared" si="31"/>
        <v>59.5</v>
      </c>
      <c r="N398" s="25">
        <f t="shared" si="32"/>
        <v>2</v>
      </c>
      <c r="O398" s="24">
        <f t="shared" si="33"/>
        <v>8000000</v>
      </c>
      <c r="P398" s="24">
        <f t="shared" si="34"/>
        <v>24000000</v>
      </c>
      <c r="Q398" s="24" t="e">
        <f>#REF!&lt;=M398</f>
        <v>#REF!</v>
      </c>
      <c r="R398" s="23">
        <v>4000000</v>
      </c>
      <c r="S398" s="21" t="s">
        <v>29</v>
      </c>
      <c r="T398" s="20"/>
      <c r="U398" s="22" t="s">
        <v>30</v>
      </c>
      <c r="V398" s="21" t="s">
        <v>31</v>
      </c>
      <c r="W398" s="21" t="s">
        <v>32</v>
      </c>
      <c r="X398" s="20" t="s">
        <v>33</v>
      </c>
      <c r="Y398" s="19" t="s">
        <v>34</v>
      </c>
    </row>
    <row r="399" spans="1:25" ht="48" hidden="1" x14ac:dyDescent="0.3">
      <c r="A399" s="32" t="s">
        <v>25</v>
      </c>
      <c r="B399" s="28" t="s">
        <v>1343</v>
      </c>
      <c r="C399" s="31">
        <v>46042</v>
      </c>
      <c r="D399" s="25" t="s">
        <v>1344</v>
      </c>
      <c r="E399" s="30">
        <v>8000000</v>
      </c>
      <c r="F399" s="20">
        <v>1098286807</v>
      </c>
      <c r="G399" s="29" t="s">
        <v>1345</v>
      </c>
      <c r="H399" s="28">
        <v>180</v>
      </c>
      <c r="I399" s="21">
        <v>4</v>
      </c>
      <c r="J399" s="27">
        <v>46044</v>
      </c>
      <c r="K399" s="26">
        <v>46163</v>
      </c>
      <c r="L399" s="25">
        <f t="shared" si="30"/>
        <v>119</v>
      </c>
      <c r="M399" s="25">
        <f t="shared" si="31"/>
        <v>59.5</v>
      </c>
      <c r="N399" s="50">
        <f t="shared" si="32"/>
        <v>2</v>
      </c>
      <c r="O399" s="48">
        <f t="shared" si="33"/>
        <v>4000000</v>
      </c>
      <c r="P399" s="24">
        <f t="shared" si="34"/>
        <v>12000000</v>
      </c>
      <c r="Q399" s="24" t="e">
        <f>#REF!&lt;=M399</f>
        <v>#REF!</v>
      </c>
      <c r="R399" s="23">
        <v>2000000</v>
      </c>
      <c r="S399" s="21" t="s">
        <v>516</v>
      </c>
      <c r="T399" s="20"/>
      <c r="U399" s="52" t="s">
        <v>517</v>
      </c>
      <c r="V399" s="53" t="s">
        <v>518</v>
      </c>
      <c r="W399" s="53" t="s">
        <v>519</v>
      </c>
      <c r="X399" s="54" t="s">
        <v>520</v>
      </c>
      <c r="Y399" s="19" t="s">
        <v>49</v>
      </c>
    </row>
    <row r="400" spans="1:25" ht="36" hidden="1" x14ac:dyDescent="0.3">
      <c r="A400" s="32" t="s">
        <v>25</v>
      </c>
      <c r="B400" s="28" t="s">
        <v>1346</v>
      </c>
      <c r="C400" s="31">
        <v>46042</v>
      </c>
      <c r="D400" s="25" t="s">
        <v>1347</v>
      </c>
      <c r="E400" s="30">
        <v>20000000</v>
      </c>
      <c r="F400" s="20">
        <v>91230796</v>
      </c>
      <c r="G400" s="29" t="s">
        <v>1348</v>
      </c>
      <c r="H400" s="28">
        <v>180</v>
      </c>
      <c r="I400" s="21">
        <v>4</v>
      </c>
      <c r="J400" s="27">
        <v>46044</v>
      </c>
      <c r="K400" s="26">
        <v>46163</v>
      </c>
      <c r="L400" s="25">
        <f t="shared" si="30"/>
        <v>119</v>
      </c>
      <c r="M400" s="25">
        <f t="shared" si="31"/>
        <v>59.5</v>
      </c>
      <c r="N400" s="25">
        <f t="shared" si="32"/>
        <v>2</v>
      </c>
      <c r="O400" s="24">
        <f t="shared" si="33"/>
        <v>10000000</v>
      </c>
      <c r="P400" s="24">
        <f t="shared" si="34"/>
        <v>30000000</v>
      </c>
      <c r="Q400" s="24" t="e">
        <f>#REF!&lt;=M400</f>
        <v>#REF!</v>
      </c>
      <c r="R400" s="23">
        <v>5000000</v>
      </c>
      <c r="S400" s="21" t="s">
        <v>29</v>
      </c>
      <c r="T400" s="20"/>
      <c r="U400" s="22" t="s">
        <v>30</v>
      </c>
      <c r="V400" s="21" t="s">
        <v>31</v>
      </c>
      <c r="W400" s="21" t="s">
        <v>32</v>
      </c>
      <c r="X400" s="20" t="s">
        <v>33</v>
      </c>
      <c r="Y400" s="19" t="s">
        <v>34</v>
      </c>
    </row>
    <row r="401" spans="1:25" ht="48" hidden="1" x14ac:dyDescent="0.3">
      <c r="A401" s="32" t="s">
        <v>25</v>
      </c>
      <c r="B401" s="28" t="s">
        <v>1349</v>
      </c>
      <c r="C401" s="31">
        <v>46042</v>
      </c>
      <c r="D401" s="25" t="s">
        <v>1350</v>
      </c>
      <c r="E401" s="30">
        <v>18800000</v>
      </c>
      <c r="F401" s="20">
        <v>63500320</v>
      </c>
      <c r="G401" s="29" t="s">
        <v>1351</v>
      </c>
      <c r="H401" s="28">
        <v>210</v>
      </c>
      <c r="I401" s="21">
        <v>4</v>
      </c>
      <c r="J401" s="27">
        <v>46044</v>
      </c>
      <c r="K401" s="26">
        <v>46163</v>
      </c>
      <c r="L401" s="25">
        <f t="shared" si="30"/>
        <v>119</v>
      </c>
      <c r="M401" s="25">
        <f t="shared" si="31"/>
        <v>59.5</v>
      </c>
      <c r="N401" s="50">
        <f t="shared" si="32"/>
        <v>2</v>
      </c>
      <c r="O401" s="48">
        <f t="shared" si="33"/>
        <v>9400000</v>
      </c>
      <c r="P401" s="24">
        <f t="shared" si="34"/>
        <v>28200000</v>
      </c>
      <c r="Q401" s="24" t="e">
        <f>#REF!&lt;=M401</f>
        <v>#REF!</v>
      </c>
      <c r="R401" s="23">
        <v>4700000</v>
      </c>
      <c r="S401" s="21" t="s">
        <v>516</v>
      </c>
      <c r="T401" s="20"/>
      <c r="U401" s="52" t="s">
        <v>845</v>
      </c>
      <c r="V401" s="53" t="s">
        <v>518</v>
      </c>
      <c r="W401" s="53" t="s">
        <v>846</v>
      </c>
      <c r="X401" s="54" t="s">
        <v>847</v>
      </c>
      <c r="Y401" s="19" t="s">
        <v>49</v>
      </c>
    </row>
    <row r="402" spans="1:25" ht="48" hidden="1" x14ac:dyDescent="0.3">
      <c r="A402" s="32" t="s">
        <v>25</v>
      </c>
      <c r="B402" s="28" t="s">
        <v>1352</v>
      </c>
      <c r="C402" s="31">
        <v>46042</v>
      </c>
      <c r="D402" s="25" t="s">
        <v>1353</v>
      </c>
      <c r="E402" s="30">
        <v>16000000</v>
      </c>
      <c r="F402" s="20">
        <v>1101687128</v>
      </c>
      <c r="G402" s="29" t="s">
        <v>1354</v>
      </c>
      <c r="H402" s="28">
        <v>210</v>
      </c>
      <c r="I402" s="21">
        <v>4</v>
      </c>
      <c r="J402" s="27">
        <v>46044</v>
      </c>
      <c r="K402" s="26">
        <v>46163</v>
      </c>
      <c r="L402" s="25">
        <f t="shared" si="30"/>
        <v>119</v>
      </c>
      <c r="M402" s="25">
        <f t="shared" si="31"/>
        <v>59.5</v>
      </c>
      <c r="N402" s="25">
        <f t="shared" si="32"/>
        <v>2</v>
      </c>
      <c r="O402" s="24">
        <f t="shared" si="33"/>
        <v>8000000</v>
      </c>
      <c r="P402" s="24">
        <f t="shared" si="34"/>
        <v>24000000</v>
      </c>
      <c r="Q402" s="24" t="e">
        <f>#REF!&lt;=M402</f>
        <v>#REF!</v>
      </c>
      <c r="R402" s="23">
        <v>4000000</v>
      </c>
      <c r="S402" s="21" t="s">
        <v>29</v>
      </c>
      <c r="T402" s="20" t="s">
        <v>148</v>
      </c>
      <c r="U402" s="22" t="s">
        <v>30</v>
      </c>
      <c r="V402" s="21" t="s">
        <v>31</v>
      </c>
      <c r="W402" s="21" t="s">
        <v>32</v>
      </c>
      <c r="X402" s="20" t="s">
        <v>33</v>
      </c>
      <c r="Y402" s="19" t="s">
        <v>34</v>
      </c>
    </row>
    <row r="403" spans="1:25" ht="48" hidden="1" x14ac:dyDescent="0.3">
      <c r="A403" s="32" t="s">
        <v>25</v>
      </c>
      <c r="B403" s="28" t="s">
        <v>1355</v>
      </c>
      <c r="C403" s="31">
        <v>46043</v>
      </c>
      <c r="D403" s="25" t="s">
        <v>1356</v>
      </c>
      <c r="E403" s="30">
        <v>8000000</v>
      </c>
      <c r="F403" s="20">
        <v>91249323</v>
      </c>
      <c r="G403" s="29" t="s">
        <v>1357</v>
      </c>
      <c r="H403" s="28">
        <v>180</v>
      </c>
      <c r="I403" s="21">
        <v>4</v>
      </c>
      <c r="J403" s="27">
        <v>46044</v>
      </c>
      <c r="K403" s="26">
        <v>46163</v>
      </c>
      <c r="L403" s="25">
        <f t="shared" si="30"/>
        <v>119</v>
      </c>
      <c r="M403" s="25">
        <f t="shared" si="31"/>
        <v>59.5</v>
      </c>
      <c r="N403" s="25">
        <f t="shared" si="32"/>
        <v>2</v>
      </c>
      <c r="O403" s="24">
        <f t="shared" si="33"/>
        <v>4000000</v>
      </c>
      <c r="P403" s="24">
        <f t="shared" si="34"/>
        <v>12000000</v>
      </c>
      <c r="Q403" s="24" t="e">
        <f>#REF!&lt;=M403</f>
        <v>#REF!</v>
      </c>
      <c r="R403" s="23">
        <v>2000000</v>
      </c>
      <c r="S403" s="21" t="s">
        <v>29</v>
      </c>
      <c r="T403" s="20" t="s">
        <v>229</v>
      </c>
      <c r="U403" s="22" t="s">
        <v>30</v>
      </c>
      <c r="V403" s="21" t="s">
        <v>31</v>
      </c>
      <c r="W403" s="21" t="s">
        <v>32</v>
      </c>
      <c r="X403" s="20" t="s">
        <v>33</v>
      </c>
      <c r="Y403" s="19" t="s">
        <v>34</v>
      </c>
    </row>
    <row r="404" spans="1:25" ht="48" hidden="1" x14ac:dyDescent="0.3">
      <c r="A404" s="32" t="s">
        <v>25</v>
      </c>
      <c r="B404" s="28" t="s">
        <v>1358</v>
      </c>
      <c r="C404" s="31">
        <v>46043</v>
      </c>
      <c r="D404" s="25" t="s">
        <v>1359</v>
      </c>
      <c r="E404" s="30">
        <v>12000000</v>
      </c>
      <c r="F404" s="20">
        <v>1098812098</v>
      </c>
      <c r="G404" s="29" t="s">
        <v>1360</v>
      </c>
      <c r="H404" s="28">
        <v>120</v>
      </c>
      <c r="I404" s="21">
        <v>4</v>
      </c>
      <c r="J404" s="27">
        <v>46044</v>
      </c>
      <c r="K404" s="26">
        <v>46163</v>
      </c>
      <c r="L404" s="25">
        <f t="shared" si="30"/>
        <v>119</v>
      </c>
      <c r="M404" s="25">
        <f t="shared" si="31"/>
        <v>59.5</v>
      </c>
      <c r="N404" s="25">
        <f t="shared" si="32"/>
        <v>2</v>
      </c>
      <c r="O404" s="24">
        <f t="shared" si="33"/>
        <v>6000000</v>
      </c>
      <c r="P404" s="24">
        <f t="shared" si="34"/>
        <v>18000000</v>
      </c>
      <c r="Q404" s="24" t="e">
        <f>#REF!&lt;=M404</f>
        <v>#REF!</v>
      </c>
      <c r="R404" s="23">
        <v>3000000</v>
      </c>
      <c r="S404" s="21" t="s">
        <v>29</v>
      </c>
      <c r="T404" s="20" t="s">
        <v>229</v>
      </c>
      <c r="U404" s="22" t="s">
        <v>30</v>
      </c>
      <c r="V404" s="21" t="s">
        <v>31</v>
      </c>
      <c r="W404" s="21" t="s">
        <v>32</v>
      </c>
      <c r="X404" s="20" t="s">
        <v>33</v>
      </c>
      <c r="Y404" s="19" t="s">
        <v>34</v>
      </c>
    </row>
    <row r="405" spans="1:25" ht="72" hidden="1" x14ac:dyDescent="0.3">
      <c r="A405" s="32" t="s">
        <v>25</v>
      </c>
      <c r="B405" s="28" t="s">
        <v>1361</v>
      </c>
      <c r="C405" s="31">
        <v>46037</v>
      </c>
      <c r="D405" s="20" t="s">
        <v>1362</v>
      </c>
      <c r="E405" s="30">
        <v>17200000</v>
      </c>
      <c r="F405" s="20">
        <v>63318243</v>
      </c>
      <c r="G405" s="29" t="s">
        <v>1363</v>
      </c>
      <c r="H405" s="28">
        <v>210</v>
      </c>
      <c r="I405" s="21">
        <v>4</v>
      </c>
      <c r="J405" s="27">
        <v>46045</v>
      </c>
      <c r="K405" s="26">
        <v>46164</v>
      </c>
      <c r="L405" s="25">
        <f t="shared" si="30"/>
        <v>119</v>
      </c>
      <c r="M405" s="25">
        <f t="shared" si="31"/>
        <v>59.5</v>
      </c>
      <c r="N405" s="25">
        <f t="shared" si="32"/>
        <v>2</v>
      </c>
      <c r="O405" s="24">
        <f t="shared" si="33"/>
        <v>8600000</v>
      </c>
      <c r="P405" s="24">
        <f t="shared" si="34"/>
        <v>25800000</v>
      </c>
      <c r="Q405" s="24" t="e">
        <f>#REF!&lt;=M405</f>
        <v>#REF!</v>
      </c>
      <c r="R405" s="23">
        <v>4300000</v>
      </c>
      <c r="S405" s="21" t="s">
        <v>165</v>
      </c>
      <c r="T405" s="20" t="s">
        <v>275</v>
      </c>
      <c r="U405" s="22" t="s">
        <v>276</v>
      </c>
      <c r="V405" s="20" t="s">
        <v>277</v>
      </c>
      <c r="W405" s="20" t="s">
        <v>278</v>
      </c>
      <c r="X405" s="20" t="s">
        <v>279</v>
      </c>
      <c r="Y405" s="19" t="s">
        <v>49</v>
      </c>
    </row>
    <row r="406" spans="1:25" ht="60" hidden="1" x14ac:dyDescent="0.3">
      <c r="A406" s="32" t="s">
        <v>25</v>
      </c>
      <c r="B406" s="28" t="s">
        <v>1364</v>
      </c>
      <c r="C406" s="31">
        <v>46037</v>
      </c>
      <c r="D406" s="20" t="s">
        <v>1365</v>
      </c>
      <c r="E406" s="30">
        <v>16000000</v>
      </c>
      <c r="F406" s="20">
        <v>91535899</v>
      </c>
      <c r="G406" s="29" t="s">
        <v>1366</v>
      </c>
      <c r="H406" s="28">
        <v>210</v>
      </c>
      <c r="I406" s="21">
        <v>4</v>
      </c>
      <c r="J406" s="27">
        <v>46045</v>
      </c>
      <c r="K406" s="26">
        <v>46164</v>
      </c>
      <c r="L406" s="25">
        <f t="shared" si="30"/>
        <v>119</v>
      </c>
      <c r="M406" s="25">
        <f t="shared" si="31"/>
        <v>59.5</v>
      </c>
      <c r="N406" s="25">
        <f t="shared" si="32"/>
        <v>2</v>
      </c>
      <c r="O406" s="24">
        <f t="shared" si="33"/>
        <v>8000000</v>
      </c>
      <c r="P406" s="24">
        <f t="shared" si="34"/>
        <v>24000000</v>
      </c>
      <c r="Q406" s="24" t="e">
        <f>#REF!&lt;=M406</f>
        <v>#REF!</v>
      </c>
      <c r="R406" s="23">
        <v>4000000</v>
      </c>
      <c r="S406" s="21" t="s">
        <v>43</v>
      </c>
      <c r="T406" s="20" t="s">
        <v>44</v>
      </c>
      <c r="U406" s="22" t="s">
        <v>45</v>
      </c>
      <c r="V406" s="21" t="s">
        <v>46</v>
      </c>
      <c r="W406" s="21" t="s">
        <v>47</v>
      </c>
      <c r="X406" s="20" t="s">
        <v>48</v>
      </c>
      <c r="Y406" s="19" t="s">
        <v>49</v>
      </c>
    </row>
    <row r="407" spans="1:25" ht="72" hidden="1" x14ac:dyDescent="0.3">
      <c r="A407" s="32" t="s">
        <v>25</v>
      </c>
      <c r="B407" s="28" t="s">
        <v>1367</v>
      </c>
      <c r="C407" s="31">
        <v>46038</v>
      </c>
      <c r="D407" s="20" t="s">
        <v>1368</v>
      </c>
      <c r="E407" s="30">
        <v>10000000</v>
      </c>
      <c r="F407" s="20">
        <v>5605213</v>
      </c>
      <c r="G407" s="29" t="s">
        <v>1369</v>
      </c>
      <c r="H407" s="28">
        <v>210</v>
      </c>
      <c r="I407" s="21">
        <v>4</v>
      </c>
      <c r="J407" s="27">
        <v>46045</v>
      </c>
      <c r="K407" s="26">
        <v>46164</v>
      </c>
      <c r="L407" s="25">
        <f t="shared" si="30"/>
        <v>119</v>
      </c>
      <c r="M407" s="25">
        <f t="shared" si="31"/>
        <v>59.5</v>
      </c>
      <c r="N407" s="25">
        <f t="shared" si="32"/>
        <v>2</v>
      </c>
      <c r="O407" s="24">
        <f t="shared" si="33"/>
        <v>5000000</v>
      </c>
      <c r="P407" s="24">
        <f t="shared" si="34"/>
        <v>15000000</v>
      </c>
      <c r="Q407" s="24" t="e">
        <f>#REF!&lt;=M407</f>
        <v>#REF!</v>
      </c>
      <c r="R407" s="23">
        <v>2500000</v>
      </c>
      <c r="S407" s="21" t="s">
        <v>165</v>
      </c>
      <c r="T407" s="20" t="s">
        <v>275</v>
      </c>
      <c r="U407" s="22" t="s">
        <v>276</v>
      </c>
      <c r="V407" s="20" t="s">
        <v>277</v>
      </c>
      <c r="W407" s="20" t="s">
        <v>278</v>
      </c>
      <c r="X407" s="20" t="s">
        <v>279</v>
      </c>
      <c r="Y407" s="19" t="s">
        <v>49</v>
      </c>
    </row>
    <row r="408" spans="1:25" ht="72" hidden="1" x14ac:dyDescent="0.3">
      <c r="A408" s="32" t="s">
        <v>25</v>
      </c>
      <c r="B408" s="28" t="s">
        <v>1370</v>
      </c>
      <c r="C408" s="31">
        <v>46039</v>
      </c>
      <c r="D408" s="20" t="s">
        <v>1371</v>
      </c>
      <c r="E408" s="30">
        <v>13200000</v>
      </c>
      <c r="F408" s="20">
        <v>63368528</v>
      </c>
      <c r="G408" s="29" t="s">
        <v>1372</v>
      </c>
      <c r="H408" s="28">
        <v>210</v>
      </c>
      <c r="I408" s="21">
        <v>4</v>
      </c>
      <c r="J408" s="27">
        <v>46045</v>
      </c>
      <c r="K408" s="26">
        <v>46164</v>
      </c>
      <c r="L408" s="25">
        <f t="shared" si="30"/>
        <v>119</v>
      </c>
      <c r="M408" s="25">
        <f t="shared" si="31"/>
        <v>59.5</v>
      </c>
      <c r="N408" s="25">
        <f t="shared" si="32"/>
        <v>2</v>
      </c>
      <c r="O408" s="24">
        <f t="shared" si="33"/>
        <v>6600000</v>
      </c>
      <c r="P408" s="24">
        <f t="shared" si="34"/>
        <v>19800000</v>
      </c>
      <c r="Q408" s="24" t="e">
        <f>#REF!&lt;=M408</f>
        <v>#REF!</v>
      </c>
      <c r="R408" s="23">
        <v>3300000</v>
      </c>
      <c r="S408" s="21" t="s">
        <v>165</v>
      </c>
      <c r="T408" s="20" t="s">
        <v>275</v>
      </c>
      <c r="U408" s="22" t="s">
        <v>276</v>
      </c>
      <c r="V408" s="20" t="s">
        <v>277</v>
      </c>
      <c r="W408" s="20" t="s">
        <v>278</v>
      </c>
      <c r="X408" s="20" t="s">
        <v>279</v>
      </c>
      <c r="Y408" s="19" t="s">
        <v>49</v>
      </c>
    </row>
    <row r="409" spans="1:25" ht="36" hidden="1" x14ac:dyDescent="0.3">
      <c r="A409" s="32" t="s">
        <v>25</v>
      </c>
      <c r="B409" s="28" t="s">
        <v>1373</v>
      </c>
      <c r="C409" s="31">
        <v>46039</v>
      </c>
      <c r="D409" s="20" t="s">
        <v>1374</v>
      </c>
      <c r="E409" s="30">
        <v>13200000</v>
      </c>
      <c r="F409" s="20">
        <v>1192780740</v>
      </c>
      <c r="G409" s="29" t="s">
        <v>1375</v>
      </c>
      <c r="H409" s="28">
        <v>210</v>
      </c>
      <c r="I409" s="21">
        <v>4</v>
      </c>
      <c r="J409" s="27">
        <v>46045</v>
      </c>
      <c r="K409" s="26">
        <v>46164</v>
      </c>
      <c r="L409" s="25">
        <f t="shared" si="30"/>
        <v>119</v>
      </c>
      <c r="M409" s="25">
        <f t="shared" si="31"/>
        <v>59.5</v>
      </c>
      <c r="N409" s="25">
        <f t="shared" si="32"/>
        <v>2</v>
      </c>
      <c r="O409" s="24">
        <f t="shared" si="33"/>
        <v>6600000</v>
      </c>
      <c r="P409" s="24">
        <f t="shared" si="34"/>
        <v>19800000</v>
      </c>
      <c r="Q409" s="24" t="e">
        <f>#REF!&lt;=M409</f>
        <v>#REF!</v>
      </c>
      <c r="R409" s="23">
        <v>3300000</v>
      </c>
      <c r="S409" s="21" t="s">
        <v>165</v>
      </c>
      <c r="T409" s="20" t="s">
        <v>166</v>
      </c>
      <c r="U409" s="22" t="s">
        <v>167</v>
      </c>
      <c r="V409" s="21" t="s">
        <v>168</v>
      </c>
      <c r="W409" s="21" t="s">
        <v>169</v>
      </c>
      <c r="X409" s="20" t="s">
        <v>170</v>
      </c>
      <c r="Y409" s="19" t="s">
        <v>49</v>
      </c>
    </row>
    <row r="410" spans="1:25" ht="60" hidden="1" x14ac:dyDescent="0.3">
      <c r="A410" s="32" t="s">
        <v>25</v>
      </c>
      <c r="B410" s="28" t="s">
        <v>1376</v>
      </c>
      <c r="C410" s="31">
        <v>46041</v>
      </c>
      <c r="D410" s="20" t="s">
        <v>1377</v>
      </c>
      <c r="E410" s="30">
        <v>12000000</v>
      </c>
      <c r="F410" s="20">
        <v>1098721594</v>
      </c>
      <c r="G410" s="29" t="s">
        <v>1378</v>
      </c>
      <c r="H410" s="28">
        <v>210</v>
      </c>
      <c r="I410" s="21">
        <v>4</v>
      </c>
      <c r="J410" s="27">
        <v>46045</v>
      </c>
      <c r="K410" s="26">
        <v>46164</v>
      </c>
      <c r="L410" s="25">
        <f t="shared" si="30"/>
        <v>119</v>
      </c>
      <c r="M410" s="25">
        <f t="shared" si="31"/>
        <v>59.5</v>
      </c>
      <c r="N410" s="25">
        <f t="shared" si="32"/>
        <v>2</v>
      </c>
      <c r="O410" s="24">
        <f t="shared" si="33"/>
        <v>6000000</v>
      </c>
      <c r="P410" s="24">
        <f t="shared" si="34"/>
        <v>18000000</v>
      </c>
      <c r="Q410" s="24" t="e">
        <f>#REF!&lt;=M410</f>
        <v>#REF!</v>
      </c>
      <c r="R410" s="23">
        <v>3000000</v>
      </c>
      <c r="S410" s="21" t="s">
        <v>43</v>
      </c>
      <c r="T410" s="20"/>
      <c r="U410" s="22" t="s">
        <v>45</v>
      </c>
      <c r="V410" s="21" t="s">
        <v>46</v>
      </c>
      <c r="W410" s="21" t="s">
        <v>47</v>
      </c>
      <c r="X410" s="20" t="s">
        <v>48</v>
      </c>
      <c r="Y410" s="19" t="s">
        <v>49</v>
      </c>
    </row>
    <row r="411" spans="1:25" ht="48" hidden="1" x14ac:dyDescent="0.3">
      <c r="A411" s="32" t="s">
        <v>25</v>
      </c>
      <c r="B411" s="28" t="s">
        <v>1379</v>
      </c>
      <c r="C411" s="31">
        <v>46042</v>
      </c>
      <c r="D411" s="20" t="s">
        <v>1380</v>
      </c>
      <c r="E411" s="30">
        <v>10000000</v>
      </c>
      <c r="F411" s="20">
        <v>91157091</v>
      </c>
      <c r="G411" s="29" t="s">
        <v>1381</v>
      </c>
      <c r="H411" s="28">
        <v>210</v>
      </c>
      <c r="I411" s="21">
        <v>4</v>
      </c>
      <c r="J411" s="27">
        <v>46045</v>
      </c>
      <c r="K411" s="26">
        <v>46164</v>
      </c>
      <c r="L411" s="25">
        <f t="shared" si="30"/>
        <v>119</v>
      </c>
      <c r="M411" s="25">
        <f t="shared" si="31"/>
        <v>59.5</v>
      </c>
      <c r="N411" s="25">
        <f t="shared" si="32"/>
        <v>2</v>
      </c>
      <c r="O411" s="24">
        <f t="shared" si="33"/>
        <v>5000000</v>
      </c>
      <c r="P411" s="24">
        <f t="shared" si="34"/>
        <v>15000000</v>
      </c>
      <c r="Q411" s="24" t="e">
        <f>#REF!&lt;=M411</f>
        <v>#REF!</v>
      </c>
      <c r="R411" s="23">
        <v>2500000</v>
      </c>
      <c r="S411" s="21" t="s">
        <v>73</v>
      </c>
      <c r="T411" s="20" t="s">
        <v>362</v>
      </c>
      <c r="U411" s="22" t="s">
        <v>370</v>
      </c>
      <c r="V411" s="21" t="s">
        <v>371</v>
      </c>
      <c r="W411" s="21" t="s">
        <v>365</v>
      </c>
      <c r="X411" s="20" t="s">
        <v>366</v>
      </c>
      <c r="Y411" s="19" t="s">
        <v>49</v>
      </c>
    </row>
    <row r="412" spans="1:25" ht="48" hidden="1" x14ac:dyDescent="0.3">
      <c r="A412" s="32" t="s">
        <v>25</v>
      </c>
      <c r="B412" s="28" t="s">
        <v>1382</v>
      </c>
      <c r="C412" s="31">
        <v>46042</v>
      </c>
      <c r="D412" s="25" t="s">
        <v>1383</v>
      </c>
      <c r="E412" s="30">
        <v>13200000</v>
      </c>
      <c r="F412" s="20">
        <v>1098654671</v>
      </c>
      <c r="G412" s="29" t="s">
        <v>1384</v>
      </c>
      <c r="H412" s="28">
        <v>210</v>
      </c>
      <c r="I412" s="21">
        <v>4</v>
      </c>
      <c r="J412" s="27">
        <v>46045</v>
      </c>
      <c r="K412" s="26">
        <v>46164</v>
      </c>
      <c r="L412" s="25">
        <f t="shared" si="30"/>
        <v>119</v>
      </c>
      <c r="M412" s="25">
        <f t="shared" si="31"/>
        <v>59.5</v>
      </c>
      <c r="N412" s="25">
        <f t="shared" si="32"/>
        <v>2</v>
      </c>
      <c r="O412" s="24">
        <f t="shared" si="33"/>
        <v>6600000</v>
      </c>
      <c r="P412" s="24">
        <f t="shared" si="34"/>
        <v>19800000</v>
      </c>
      <c r="Q412" s="24" t="e">
        <f>#REF!&lt;=M412</f>
        <v>#REF!</v>
      </c>
      <c r="R412" s="23">
        <v>3300000</v>
      </c>
      <c r="S412" s="21" t="s">
        <v>29</v>
      </c>
      <c r="T412" s="20" t="s">
        <v>123</v>
      </c>
      <c r="U412" s="22" t="s">
        <v>30</v>
      </c>
      <c r="V412" s="21" t="s">
        <v>31</v>
      </c>
      <c r="W412" s="21" t="s">
        <v>32</v>
      </c>
      <c r="X412" s="20" t="s">
        <v>33</v>
      </c>
      <c r="Y412" s="19" t="s">
        <v>34</v>
      </c>
    </row>
    <row r="413" spans="1:25" ht="36" hidden="1" x14ac:dyDescent="0.3">
      <c r="A413" s="32" t="s">
        <v>25</v>
      </c>
      <c r="B413" s="28" t="s">
        <v>1385</v>
      </c>
      <c r="C413" s="31">
        <v>46042</v>
      </c>
      <c r="D413" s="25" t="s">
        <v>1386</v>
      </c>
      <c r="E413" s="30">
        <v>16000000</v>
      </c>
      <c r="F413" s="20">
        <v>1098735670</v>
      </c>
      <c r="G413" s="29" t="s">
        <v>1387</v>
      </c>
      <c r="H413" s="28">
        <v>210</v>
      </c>
      <c r="I413" s="21">
        <v>4</v>
      </c>
      <c r="J413" s="27">
        <v>46045</v>
      </c>
      <c r="K413" s="26">
        <v>46164</v>
      </c>
      <c r="L413" s="25">
        <f t="shared" si="30"/>
        <v>119</v>
      </c>
      <c r="M413" s="25">
        <f t="shared" si="31"/>
        <v>59.5</v>
      </c>
      <c r="N413" s="25">
        <f t="shared" si="32"/>
        <v>2</v>
      </c>
      <c r="O413" s="24">
        <f t="shared" si="33"/>
        <v>8000000</v>
      </c>
      <c r="P413" s="24">
        <f t="shared" si="34"/>
        <v>24000000</v>
      </c>
      <c r="Q413" s="24" t="e">
        <f>#REF!&lt;=M413</f>
        <v>#REF!</v>
      </c>
      <c r="R413" s="23">
        <v>4000000</v>
      </c>
      <c r="S413" s="21" t="s">
        <v>29</v>
      </c>
      <c r="T413" s="20"/>
      <c r="U413" s="22" t="s">
        <v>30</v>
      </c>
      <c r="V413" s="21" t="s">
        <v>31</v>
      </c>
      <c r="W413" s="21" t="s">
        <v>32</v>
      </c>
      <c r="X413" s="20" t="s">
        <v>33</v>
      </c>
      <c r="Y413" s="19" t="s">
        <v>34</v>
      </c>
    </row>
    <row r="414" spans="1:25" ht="48" hidden="1" x14ac:dyDescent="0.3">
      <c r="A414" s="32" t="s">
        <v>25</v>
      </c>
      <c r="B414" s="28" t="s">
        <v>1388</v>
      </c>
      <c r="C414" s="31">
        <v>46042</v>
      </c>
      <c r="D414" s="25" t="s">
        <v>1389</v>
      </c>
      <c r="E414" s="30">
        <v>10000000</v>
      </c>
      <c r="F414" s="20">
        <v>63554511</v>
      </c>
      <c r="G414" s="29" t="s">
        <v>1390</v>
      </c>
      <c r="H414" s="28">
        <v>180</v>
      </c>
      <c r="I414" s="21">
        <v>4</v>
      </c>
      <c r="J414" s="27">
        <v>46045</v>
      </c>
      <c r="K414" s="26">
        <v>46164</v>
      </c>
      <c r="L414" s="25">
        <f t="shared" si="30"/>
        <v>119</v>
      </c>
      <c r="M414" s="25">
        <f t="shared" si="31"/>
        <v>59.5</v>
      </c>
      <c r="N414" s="50">
        <f t="shared" si="32"/>
        <v>2</v>
      </c>
      <c r="O414" s="48">
        <f t="shared" si="33"/>
        <v>5000000</v>
      </c>
      <c r="P414" s="24">
        <f t="shared" si="34"/>
        <v>15000000</v>
      </c>
      <c r="Q414" s="24" t="e">
        <f>#REF!&lt;=M414</f>
        <v>#REF!</v>
      </c>
      <c r="R414" s="23">
        <v>2500000</v>
      </c>
      <c r="S414" s="21" t="s">
        <v>516</v>
      </c>
      <c r="T414" s="20"/>
      <c r="U414" s="52" t="s">
        <v>517</v>
      </c>
      <c r="V414" s="53" t="s">
        <v>518</v>
      </c>
      <c r="W414" s="53" t="s">
        <v>519</v>
      </c>
      <c r="X414" s="54" t="s">
        <v>520</v>
      </c>
      <c r="Y414" s="19" t="s">
        <v>49</v>
      </c>
    </row>
    <row r="415" spans="1:25" ht="48" hidden="1" x14ac:dyDescent="0.3">
      <c r="A415" s="32" t="s">
        <v>25</v>
      </c>
      <c r="B415" s="28" t="s">
        <v>1391</v>
      </c>
      <c r="C415" s="31">
        <v>46042</v>
      </c>
      <c r="D415" s="25" t="s">
        <v>1392</v>
      </c>
      <c r="E415" s="30">
        <v>8800000</v>
      </c>
      <c r="F415" s="20">
        <v>1099366440</v>
      </c>
      <c r="G415" s="29" t="s">
        <v>1393</v>
      </c>
      <c r="H415" s="28">
        <v>210</v>
      </c>
      <c r="I415" s="21">
        <v>4</v>
      </c>
      <c r="J415" s="27">
        <v>46045</v>
      </c>
      <c r="K415" s="26">
        <v>46164</v>
      </c>
      <c r="L415" s="25">
        <f t="shared" si="30"/>
        <v>119</v>
      </c>
      <c r="M415" s="25">
        <f t="shared" si="31"/>
        <v>59.5</v>
      </c>
      <c r="N415" s="25">
        <f t="shared" si="32"/>
        <v>2</v>
      </c>
      <c r="O415" s="24">
        <f t="shared" si="33"/>
        <v>4400000</v>
      </c>
      <c r="P415" s="24">
        <f t="shared" si="34"/>
        <v>13200000</v>
      </c>
      <c r="Q415" s="24" t="e">
        <f>#REF!&lt;=M415</f>
        <v>#REF!</v>
      </c>
      <c r="R415" s="23">
        <v>2200000</v>
      </c>
      <c r="S415" s="21" t="s">
        <v>29</v>
      </c>
      <c r="T415" s="20" t="s">
        <v>148</v>
      </c>
      <c r="U415" s="22" t="s">
        <v>30</v>
      </c>
      <c r="V415" s="21" t="s">
        <v>31</v>
      </c>
      <c r="W415" s="21" t="s">
        <v>32</v>
      </c>
      <c r="X415" s="20" t="s">
        <v>33</v>
      </c>
      <c r="Y415" s="19" t="s">
        <v>34</v>
      </c>
    </row>
    <row r="416" spans="1:25" ht="72" hidden="1" x14ac:dyDescent="0.3">
      <c r="A416" s="32" t="s">
        <v>25</v>
      </c>
      <c r="B416" s="28" t="s">
        <v>1394</v>
      </c>
      <c r="C416" s="31">
        <v>46043</v>
      </c>
      <c r="D416" s="25" t="s">
        <v>1395</v>
      </c>
      <c r="E416" s="30">
        <v>12000000</v>
      </c>
      <c r="F416" s="20">
        <v>1098815801</v>
      </c>
      <c r="G416" s="29" t="s">
        <v>1396</v>
      </c>
      <c r="H416" s="28">
        <v>210</v>
      </c>
      <c r="I416" s="21">
        <v>4</v>
      </c>
      <c r="J416" s="27">
        <v>46045</v>
      </c>
      <c r="K416" s="26">
        <v>46164</v>
      </c>
      <c r="L416" s="25">
        <f t="shared" si="30"/>
        <v>119</v>
      </c>
      <c r="M416" s="25">
        <f t="shared" si="31"/>
        <v>59.5</v>
      </c>
      <c r="N416" s="25">
        <f t="shared" si="32"/>
        <v>2</v>
      </c>
      <c r="O416" s="24">
        <f t="shared" si="33"/>
        <v>6000000</v>
      </c>
      <c r="P416" s="24">
        <f t="shared" si="34"/>
        <v>18000000</v>
      </c>
      <c r="Q416" s="24" t="e">
        <f>#REF!&lt;=M416</f>
        <v>#REF!</v>
      </c>
      <c r="R416" s="23">
        <v>3000000</v>
      </c>
      <c r="S416" s="21" t="s">
        <v>165</v>
      </c>
      <c r="T416" s="20" t="s">
        <v>275</v>
      </c>
      <c r="U416" s="22" t="s">
        <v>276</v>
      </c>
      <c r="V416" s="20" t="s">
        <v>277</v>
      </c>
      <c r="W416" s="20" t="s">
        <v>278</v>
      </c>
      <c r="X416" s="20" t="s">
        <v>279</v>
      </c>
      <c r="Y416" s="19" t="s">
        <v>49</v>
      </c>
    </row>
    <row r="417" spans="1:25" ht="60" hidden="1" x14ac:dyDescent="0.3">
      <c r="A417" s="32" t="s">
        <v>25</v>
      </c>
      <c r="B417" s="28" t="s">
        <v>1397</v>
      </c>
      <c r="C417" s="31">
        <v>46043</v>
      </c>
      <c r="D417" s="25" t="s">
        <v>1398</v>
      </c>
      <c r="E417" s="30">
        <v>14400000</v>
      </c>
      <c r="F417" s="20">
        <v>1005334485</v>
      </c>
      <c r="G417" s="29" t="s">
        <v>1399</v>
      </c>
      <c r="H417" s="28">
        <v>180</v>
      </c>
      <c r="I417" s="21">
        <v>4</v>
      </c>
      <c r="J417" s="27">
        <v>46045</v>
      </c>
      <c r="K417" s="26">
        <v>46164</v>
      </c>
      <c r="L417" s="25">
        <f t="shared" si="30"/>
        <v>119</v>
      </c>
      <c r="M417" s="25">
        <f t="shared" si="31"/>
        <v>59.5</v>
      </c>
      <c r="N417" s="25">
        <f t="shared" si="32"/>
        <v>2</v>
      </c>
      <c r="O417" s="24">
        <f t="shared" si="33"/>
        <v>7200000</v>
      </c>
      <c r="P417" s="24">
        <f t="shared" si="34"/>
        <v>21600000</v>
      </c>
      <c r="Q417" s="24" t="e">
        <f>#REF!&lt;=M417</f>
        <v>#REF!</v>
      </c>
      <c r="R417" s="23">
        <v>3600000</v>
      </c>
      <c r="S417" s="21" t="s">
        <v>29</v>
      </c>
      <c r="T417" s="20"/>
      <c r="U417" s="22" t="s">
        <v>30</v>
      </c>
      <c r="V417" s="21" t="s">
        <v>31</v>
      </c>
      <c r="W417" s="21" t="s">
        <v>32</v>
      </c>
      <c r="X417" s="20" t="s">
        <v>33</v>
      </c>
      <c r="Y417" s="19" t="s">
        <v>34</v>
      </c>
    </row>
    <row r="418" spans="1:25" ht="72" hidden="1" x14ac:dyDescent="0.3">
      <c r="A418" s="32" t="s">
        <v>25</v>
      </c>
      <c r="B418" s="28" t="s">
        <v>1400</v>
      </c>
      <c r="C418" s="31">
        <v>46043</v>
      </c>
      <c r="D418" s="25" t="s">
        <v>1401</v>
      </c>
      <c r="E418" s="30">
        <v>13200000</v>
      </c>
      <c r="F418" s="20">
        <v>91447048</v>
      </c>
      <c r="G418" s="29" t="s">
        <v>1402</v>
      </c>
      <c r="H418" s="28">
        <v>210</v>
      </c>
      <c r="I418" s="21">
        <v>4</v>
      </c>
      <c r="J418" s="27">
        <v>46045</v>
      </c>
      <c r="K418" s="26">
        <v>46164</v>
      </c>
      <c r="L418" s="25">
        <f t="shared" si="30"/>
        <v>119</v>
      </c>
      <c r="M418" s="25">
        <f t="shared" si="31"/>
        <v>59.5</v>
      </c>
      <c r="N418" s="25">
        <f t="shared" si="32"/>
        <v>2</v>
      </c>
      <c r="O418" s="24">
        <f t="shared" si="33"/>
        <v>6600000</v>
      </c>
      <c r="P418" s="24">
        <f t="shared" si="34"/>
        <v>19800000</v>
      </c>
      <c r="Q418" s="24" t="e">
        <f>#REF!&lt;=M418</f>
        <v>#REF!</v>
      </c>
      <c r="R418" s="23">
        <v>3300000</v>
      </c>
      <c r="S418" s="21" t="s">
        <v>165</v>
      </c>
      <c r="T418" s="20" t="s">
        <v>275</v>
      </c>
      <c r="U418" s="22" t="s">
        <v>276</v>
      </c>
      <c r="V418" s="20" t="s">
        <v>277</v>
      </c>
      <c r="W418" s="20" t="s">
        <v>278</v>
      </c>
      <c r="X418" s="20" t="s">
        <v>279</v>
      </c>
      <c r="Y418" s="19" t="s">
        <v>49</v>
      </c>
    </row>
    <row r="419" spans="1:25" ht="36" hidden="1" x14ac:dyDescent="0.3">
      <c r="A419" s="32" t="s">
        <v>25</v>
      </c>
      <c r="B419" s="28" t="s">
        <v>1403</v>
      </c>
      <c r="C419" s="31">
        <v>46043</v>
      </c>
      <c r="D419" s="25" t="s">
        <v>1404</v>
      </c>
      <c r="E419" s="30">
        <v>8000000</v>
      </c>
      <c r="F419" s="20">
        <v>1234340419</v>
      </c>
      <c r="G419" s="29" t="s">
        <v>1405</v>
      </c>
      <c r="H419" s="28">
        <v>210</v>
      </c>
      <c r="I419" s="21">
        <v>4</v>
      </c>
      <c r="J419" s="27">
        <v>46045</v>
      </c>
      <c r="K419" s="26">
        <v>46164</v>
      </c>
      <c r="L419" s="25">
        <f t="shared" si="30"/>
        <v>119</v>
      </c>
      <c r="M419" s="25">
        <f t="shared" si="31"/>
        <v>59.5</v>
      </c>
      <c r="N419" s="25">
        <f t="shared" si="32"/>
        <v>2</v>
      </c>
      <c r="O419" s="24">
        <f t="shared" si="33"/>
        <v>4000000</v>
      </c>
      <c r="P419" s="24">
        <f t="shared" si="34"/>
        <v>12000000</v>
      </c>
      <c r="Q419" s="24" t="e">
        <f>#REF!&lt;=M419</f>
        <v>#REF!</v>
      </c>
      <c r="R419" s="23">
        <v>2000000</v>
      </c>
      <c r="S419" s="21" t="s">
        <v>38</v>
      </c>
      <c r="T419" s="20" t="s">
        <v>161</v>
      </c>
      <c r="U419" s="22" t="s">
        <v>30</v>
      </c>
      <c r="V419" s="21" t="s">
        <v>31</v>
      </c>
      <c r="W419" s="21" t="s">
        <v>32</v>
      </c>
      <c r="X419" s="20" t="s">
        <v>33</v>
      </c>
      <c r="Y419" s="19" t="s">
        <v>34</v>
      </c>
    </row>
    <row r="420" spans="1:25" ht="48" hidden="1" x14ac:dyDescent="0.3">
      <c r="A420" s="32" t="s">
        <v>25</v>
      </c>
      <c r="B420" s="28" t="s">
        <v>1406</v>
      </c>
      <c r="C420" s="31">
        <v>46043</v>
      </c>
      <c r="D420" s="25" t="s">
        <v>1407</v>
      </c>
      <c r="E420" s="30">
        <v>20000000</v>
      </c>
      <c r="F420" s="20">
        <v>91240602</v>
      </c>
      <c r="G420" s="29" t="s">
        <v>1408</v>
      </c>
      <c r="H420" s="28">
        <v>150</v>
      </c>
      <c r="I420" s="21">
        <v>4</v>
      </c>
      <c r="J420" s="27">
        <v>46045</v>
      </c>
      <c r="K420" s="26">
        <v>46164</v>
      </c>
      <c r="L420" s="25">
        <f t="shared" si="30"/>
        <v>119</v>
      </c>
      <c r="M420" s="25">
        <f t="shared" si="31"/>
        <v>59.5</v>
      </c>
      <c r="N420" s="25">
        <f t="shared" si="32"/>
        <v>2</v>
      </c>
      <c r="O420" s="24">
        <f t="shared" si="33"/>
        <v>10000000</v>
      </c>
      <c r="P420" s="24">
        <f t="shared" si="34"/>
        <v>30000000</v>
      </c>
      <c r="Q420" s="24" t="e">
        <f>#REF!&lt;=M420</f>
        <v>#REF!</v>
      </c>
      <c r="R420" s="23">
        <v>5000000</v>
      </c>
      <c r="S420" s="21" t="s">
        <v>29</v>
      </c>
      <c r="T420" s="20"/>
      <c r="U420" s="22" t="s">
        <v>30</v>
      </c>
      <c r="V420" s="21" t="s">
        <v>31</v>
      </c>
      <c r="W420" s="21" t="s">
        <v>32</v>
      </c>
      <c r="X420" s="20" t="s">
        <v>33</v>
      </c>
      <c r="Y420" s="19" t="s">
        <v>34</v>
      </c>
    </row>
    <row r="421" spans="1:25" ht="60" hidden="1" x14ac:dyDescent="0.3">
      <c r="A421" s="32" t="s">
        <v>25</v>
      </c>
      <c r="B421" s="28" t="s">
        <v>1409</v>
      </c>
      <c r="C421" s="31">
        <v>46043</v>
      </c>
      <c r="D421" s="25" t="s">
        <v>1410</v>
      </c>
      <c r="E421" s="30">
        <v>13200000</v>
      </c>
      <c r="F421" s="20">
        <v>91530867</v>
      </c>
      <c r="G421" s="29" t="s">
        <v>1411</v>
      </c>
      <c r="H421" s="28">
        <v>150</v>
      </c>
      <c r="I421" s="21">
        <v>4</v>
      </c>
      <c r="J421" s="27">
        <v>46045</v>
      </c>
      <c r="K421" s="26">
        <v>46164</v>
      </c>
      <c r="L421" s="25">
        <f t="shared" si="30"/>
        <v>119</v>
      </c>
      <c r="M421" s="25">
        <f t="shared" si="31"/>
        <v>59.5</v>
      </c>
      <c r="N421" s="25">
        <f t="shared" si="32"/>
        <v>2</v>
      </c>
      <c r="O421" s="24">
        <f t="shared" si="33"/>
        <v>6600000</v>
      </c>
      <c r="P421" s="24">
        <f t="shared" si="34"/>
        <v>19800000</v>
      </c>
      <c r="Q421" s="24" t="e">
        <f>#REF!&lt;=M421</f>
        <v>#REF!</v>
      </c>
      <c r="R421" s="23">
        <v>3300000</v>
      </c>
      <c r="S421" s="21" t="s">
        <v>43</v>
      </c>
      <c r="T421" s="20" t="s">
        <v>225</v>
      </c>
      <c r="U421" s="22" t="s">
        <v>45</v>
      </c>
      <c r="V421" s="21" t="s">
        <v>46</v>
      </c>
      <c r="W421" s="21" t="s">
        <v>47</v>
      </c>
      <c r="X421" s="20" t="s">
        <v>48</v>
      </c>
      <c r="Y421" s="19" t="s">
        <v>49</v>
      </c>
    </row>
    <row r="422" spans="1:25" ht="36" hidden="1" x14ac:dyDescent="0.3">
      <c r="A422" s="32" t="s">
        <v>25</v>
      </c>
      <c r="B422" s="28" t="s">
        <v>1412</v>
      </c>
      <c r="C422" s="31">
        <v>46043</v>
      </c>
      <c r="D422" s="25" t="s">
        <v>1413</v>
      </c>
      <c r="E422" s="30">
        <v>12000000</v>
      </c>
      <c r="F422" s="20">
        <v>1098695146</v>
      </c>
      <c r="G422" s="29" t="s">
        <v>1414</v>
      </c>
      <c r="H422" s="28">
        <v>150</v>
      </c>
      <c r="I422" s="21">
        <v>4</v>
      </c>
      <c r="J422" s="27">
        <v>46045</v>
      </c>
      <c r="K422" s="26">
        <v>46164</v>
      </c>
      <c r="L422" s="25">
        <f t="shared" si="30"/>
        <v>119</v>
      </c>
      <c r="M422" s="25">
        <f t="shared" si="31"/>
        <v>59.5</v>
      </c>
      <c r="N422" s="25">
        <f t="shared" si="32"/>
        <v>2</v>
      </c>
      <c r="O422" s="24">
        <f t="shared" si="33"/>
        <v>6000000</v>
      </c>
      <c r="P422" s="24">
        <f t="shared" si="34"/>
        <v>18000000</v>
      </c>
      <c r="Q422" s="24" t="e">
        <f>#REF!&lt;=M422</f>
        <v>#REF!</v>
      </c>
      <c r="R422" s="23">
        <v>3000000</v>
      </c>
      <c r="S422" s="21" t="s">
        <v>38</v>
      </c>
      <c r="T422" s="20" t="s">
        <v>39</v>
      </c>
      <c r="U422" s="22" t="s">
        <v>30</v>
      </c>
      <c r="V422" s="21" t="s">
        <v>31</v>
      </c>
      <c r="W422" s="21" t="s">
        <v>32</v>
      </c>
      <c r="X422" s="20" t="s">
        <v>33</v>
      </c>
      <c r="Y422" s="19" t="s">
        <v>34</v>
      </c>
    </row>
    <row r="423" spans="1:25" ht="36" hidden="1" x14ac:dyDescent="0.3">
      <c r="A423" s="32" t="s">
        <v>25</v>
      </c>
      <c r="B423" s="28" t="s">
        <v>1415</v>
      </c>
      <c r="C423" s="31">
        <v>46043</v>
      </c>
      <c r="D423" s="25" t="s">
        <v>1416</v>
      </c>
      <c r="E423" s="30">
        <v>12000000</v>
      </c>
      <c r="F423" s="20">
        <v>1234788840</v>
      </c>
      <c r="G423" s="29" t="s">
        <v>1417</v>
      </c>
      <c r="H423" s="34"/>
      <c r="I423" s="21">
        <v>4</v>
      </c>
      <c r="J423" s="27">
        <v>46045</v>
      </c>
      <c r="K423" s="26">
        <v>46164</v>
      </c>
      <c r="L423" s="33"/>
      <c r="M423" s="33"/>
      <c r="N423" s="25">
        <f t="shared" si="32"/>
        <v>2</v>
      </c>
      <c r="O423" s="24">
        <f t="shared" si="33"/>
        <v>6000000</v>
      </c>
      <c r="P423" s="24">
        <f t="shared" si="34"/>
        <v>18000000</v>
      </c>
      <c r="Q423" s="33"/>
      <c r="R423" s="23">
        <v>3000000</v>
      </c>
      <c r="S423" s="21" t="s">
        <v>29</v>
      </c>
      <c r="T423" s="20" t="s">
        <v>229</v>
      </c>
      <c r="U423" s="22" t="s">
        <v>30</v>
      </c>
      <c r="V423" s="21" t="s">
        <v>31</v>
      </c>
      <c r="W423" s="21" t="s">
        <v>32</v>
      </c>
      <c r="X423" s="20" t="s">
        <v>33</v>
      </c>
      <c r="Y423" s="19" t="s">
        <v>34</v>
      </c>
    </row>
    <row r="424" spans="1:25" ht="60" hidden="1" x14ac:dyDescent="0.3">
      <c r="A424" s="32" t="s">
        <v>25</v>
      </c>
      <c r="B424" s="28" t="s">
        <v>1418</v>
      </c>
      <c r="C424" s="31">
        <v>46043</v>
      </c>
      <c r="D424" s="25" t="s">
        <v>1419</v>
      </c>
      <c r="E424" s="30">
        <v>14400000</v>
      </c>
      <c r="F424" s="20">
        <v>1098790701</v>
      </c>
      <c r="G424" s="29" t="s">
        <v>1420</v>
      </c>
      <c r="H424" s="34"/>
      <c r="I424" s="21">
        <v>4</v>
      </c>
      <c r="J424" s="27">
        <v>46045</v>
      </c>
      <c r="K424" s="26">
        <v>46164</v>
      </c>
      <c r="L424" s="33"/>
      <c r="M424" s="33"/>
      <c r="N424" s="25">
        <f t="shared" si="32"/>
        <v>2</v>
      </c>
      <c r="O424" s="24">
        <f t="shared" si="33"/>
        <v>7200000</v>
      </c>
      <c r="P424" s="24">
        <f t="shared" si="34"/>
        <v>21600000</v>
      </c>
      <c r="Q424" s="33"/>
      <c r="R424" s="23">
        <v>3600000</v>
      </c>
      <c r="S424" s="21" t="s">
        <v>43</v>
      </c>
      <c r="T424" s="20" t="s">
        <v>225</v>
      </c>
      <c r="U424" s="22" t="s">
        <v>45</v>
      </c>
      <c r="V424" s="21" t="s">
        <v>46</v>
      </c>
      <c r="W424" s="21" t="s">
        <v>47</v>
      </c>
      <c r="X424" s="20" t="s">
        <v>48</v>
      </c>
      <c r="Y424" s="19" t="s">
        <v>49</v>
      </c>
    </row>
    <row r="425" spans="1:25" ht="36" hidden="1" x14ac:dyDescent="0.3">
      <c r="A425" s="32" t="s">
        <v>25</v>
      </c>
      <c r="B425" s="28" t="s">
        <v>1421</v>
      </c>
      <c r="C425" s="31">
        <v>46042</v>
      </c>
      <c r="D425" s="20" t="s">
        <v>1422</v>
      </c>
      <c r="E425" s="30">
        <v>8000000</v>
      </c>
      <c r="F425" s="20">
        <v>1148703021</v>
      </c>
      <c r="G425" s="29" t="s">
        <v>1423</v>
      </c>
      <c r="H425" s="28">
        <v>210</v>
      </c>
      <c r="I425" s="21">
        <v>4</v>
      </c>
      <c r="J425" s="27">
        <v>46046</v>
      </c>
      <c r="K425" s="26">
        <v>46165</v>
      </c>
      <c r="L425" s="25">
        <f t="shared" ref="L425:L439" si="35">K425-J425</f>
        <v>119</v>
      </c>
      <c r="M425" s="25">
        <f t="shared" ref="M425:M439" si="36">L425/2</f>
        <v>59.5</v>
      </c>
      <c r="N425" s="25">
        <f t="shared" si="32"/>
        <v>2</v>
      </c>
      <c r="O425" s="24">
        <f t="shared" si="33"/>
        <v>4000000</v>
      </c>
      <c r="P425" s="24">
        <f t="shared" si="34"/>
        <v>12000000</v>
      </c>
      <c r="Q425" s="24" t="e">
        <f>#REF!&lt;=M425</f>
        <v>#REF!</v>
      </c>
      <c r="R425" s="23">
        <v>2000000</v>
      </c>
      <c r="S425" s="21" t="s">
        <v>165</v>
      </c>
      <c r="T425" s="20" t="s">
        <v>166</v>
      </c>
      <c r="U425" s="22" t="s">
        <v>167</v>
      </c>
      <c r="V425" s="21" t="s">
        <v>168</v>
      </c>
      <c r="W425" s="21" t="s">
        <v>169</v>
      </c>
      <c r="X425" s="20" t="s">
        <v>170</v>
      </c>
      <c r="Y425" s="19" t="s">
        <v>49</v>
      </c>
    </row>
    <row r="426" spans="1:25" ht="48" hidden="1" x14ac:dyDescent="0.3">
      <c r="A426" s="32" t="s">
        <v>25</v>
      </c>
      <c r="B426" s="28" t="s">
        <v>1424</v>
      </c>
      <c r="C426" s="31">
        <v>46038</v>
      </c>
      <c r="D426" s="20" t="s">
        <v>1425</v>
      </c>
      <c r="E426" s="30">
        <v>13200000</v>
      </c>
      <c r="F426" s="20">
        <v>91491703</v>
      </c>
      <c r="G426" s="29" t="s">
        <v>1426</v>
      </c>
      <c r="H426" s="28">
        <v>210</v>
      </c>
      <c r="I426" s="21">
        <v>4</v>
      </c>
      <c r="J426" s="27">
        <v>46048</v>
      </c>
      <c r="K426" s="26">
        <v>46167</v>
      </c>
      <c r="L426" s="25">
        <f t="shared" si="35"/>
        <v>119</v>
      </c>
      <c r="M426" s="25">
        <f t="shared" si="36"/>
        <v>59.5</v>
      </c>
      <c r="N426" s="50">
        <f t="shared" si="32"/>
        <v>2</v>
      </c>
      <c r="O426" s="48">
        <f t="shared" si="33"/>
        <v>6600000</v>
      </c>
      <c r="P426" s="24">
        <f t="shared" si="34"/>
        <v>19800000</v>
      </c>
      <c r="Q426" s="24" t="e">
        <f>#REF!&lt;=M426</f>
        <v>#REF!</v>
      </c>
      <c r="R426" s="23">
        <v>3300000</v>
      </c>
      <c r="S426" s="21" t="s">
        <v>516</v>
      </c>
      <c r="T426" s="20"/>
      <c r="U426" s="52" t="s">
        <v>869</v>
      </c>
      <c r="V426" s="53" t="s">
        <v>518</v>
      </c>
      <c r="W426" s="53" t="s">
        <v>870</v>
      </c>
      <c r="X426" s="54" t="s">
        <v>871</v>
      </c>
      <c r="Y426" s="19" t="s">
        <v>49</v>
      </c>
    </row>
    <row r="427" spans="1:25" ht="36" hidden="1" x14ac:dyDescent="0.3">
      <c r="A427" s="32" t="s">
        <v>25</v>
      </c>
      <c r="B427" s="28" t="s">
        <v>1427</v>
      </c>
      <c r="C427" s="31">
        <v>46039</v>
      </c>
      <c r="D427" s="20" t="s">
        <v>1428</v>
      </c>
      <c r="E427" s="30">
        <v>20000000</v>
      </c>
      <c r="F427" s="20">
        <v>91254874</v>
      </c>
      <c r="G427" s="29" t="s">
        <v>1429</v>
      </c>
      <c r="H427" s="28">
        <v>210</v>
      </c>
      <c r="I427" s="21">
        <v>4</v>
      </c>
      <c r="J427" s="27">
        <v>46048</v>
      </c>
      <c r="K427" s="26">
        <v>46167</v>
      </c>
      <c r="L427" s="25">
        <f t="shared" si="35"/>
        <v>119</v>
      </c>
      <c r="M427" s="25">
        <f t="shared" si="36"/>
        <v>59.5</v>
      </c>
      <c r="N427" s="25">
        <f t="shared" si="32"/>
        <v>2</v>
      </c>
      <c r="O427" s="24">
        <f t="shared" si="33"/>
        <v>10000000</v>
      </c>
      <c r="P427" s="24">
        <f t="shared" si="34"/>
        <v>30000000</v>
      </c>
      <c r="Q427" s="24" t="e">
        <f>#REF!&lt;=M427</f>
        <v>#REF!</v>
      </c>
      <c r="R427" s="23">
        <v>5000000</v>
      </c>
      <c r="S427" s="21" t="s">
        <v>29</v>
      </c>
      <c r="T427" s="20" t="s">
        <v>229</v>
      </c>
      <c r="U427" s="22" t="s">
        <v>30</v>
      </c>
      <c r="V427" s="21" t="s">
        <v>31</v>
      </c>
      <c r="W427" s="21" t="s">
        <v>32</v>
      </c>
      <c r="X427" s="20" t="s">
        <v>33</v>
      </c>
      <c r="Y427" s="19" t="s">
        <v>34</v>
      </c>
    </row>
    <row r="428" spans="1:25" ht="60" hidden="1" x14ac:dyDescent="0.3">
      <c r="A428" s="32" t="s">
        <v>25</v>
      </c>
      <c r="B428" s="28" t="s">
        <v>1430</v>
      </c>
      <c r="C428" s="31">
        <v>46039</v>
      </c>
      <c r="D428" s="20" t="s">
        <v>1431</v>
      </c>
      <c r="E428" s="30">
        <v>16000000</v>
      </c>
      <c r="F428" s="20">
        <v>91489533</v>
      </c>
      <c r="G428" s="29" t="s">
        <v>1432</v>
      </c>
      <c r="H428" s="28">
        <v>210</v>
      </c>
      <c r="I428" s="21">
        <v>4</v>
      </c>
      <c r="J428" s="27">
        <v>46048</v>
      </c>
      <c r="K428" s="26">
        <v>46167</v>
      </c>
      <c r="L428" s="25">
        <f t="shared" si="35"/>
        <v>119</v>
      </c>
      <c r="M428" s="25">
        <f t="shared" si="36"/>
        <v>59.5</v>
      </c>
      <c r="N428" s="25">
        <f t="shared" si="32"/>
        <v>2</v>
      </c>
      <c r="O428" s="24">
        <f t="shared" si="33"/>
        <v>8000000</v>
      </c>
      <c r="P428" s="24">
        <f t="shared" si="34"/>
        <v>24000000</v>
      </c>
      <c r="Q428" s="24" t="e">
        <f>#REF!&lt;=M428</f>
        <v>#REF!</v>
      </c>
      <c r="R428" s="23">
        <v>4000000</v>
      </c>
      <c r="S428" s="21" t="s">
        <v>29</v>
      </c>
      <c r="T428" s="20" t="s">
        <v>148</v>
      </c>
      <c r="U428" s="22" t="s">
        <v>30</v>
      </c>
      <c r="V428" s="21" t="s">
        <v>31</v>
      </c>
      <c r="W428" s="21" t="s">
        <v>32</v>
      </c>
      <c r="X428" s="20" t="s">
        <v>33</v>
      </c>
      <c r="Y428" s="19" t="s">
        <v>34</v>
      </c>
    </row>
    <row r="429" spans="1:25" ht="48" hidden="1" x14ac:dyDescent="0.3">
      <c r="A429" s="32" t="s">
        <v>25</v>
      </c>
      <c r="B429" s="28" t="s">
        <v>1433</v>
      </c>
      <c r="C429" s="31">
        <v>46041</v>
      </c>
      <c r="D429" s="20" t="s">
        <v>1434</v>
      </c>
      <c r="E429" s="30">
        <v>13200000</v>
      </c>
      <c r="F429" s="20">
        <v>55304261</v>
      </c>
      <c r="G429" s="29" t="s">
        <v>1435</v>
      </c>
      <c r="H429" s="28">
        <v>210</v>
      </c>
      <c r="I429" s="21">
        <v>4</v>
      </c>
      <c r="J429" s="27">
        <v>46048</v>
      </c>
      <c r="K429" s="26">
        <v>46167</v>
      </c>
      <c r="L429" s="25">
        <f t="shared" si="35"/>
        <v>119</v>
      </c>
      <c r="M429" s="25">
        <f t="shared" si="36"/>
        <v>59.5</v>
      </c>
      <c r="N429" s="50">
        <f t="shared" si="32"/>
        <v>2</v>
      </c>
      <c r="O429" s="48">
        <f t="shared" si="33"/>
        <v>6600000</v>
      </c>
      <c r="P429" s="24">
        <f t="shared" si="34"/>
        <v>19800000</v>
      </c>
      <c r="Q429" s="24" t="e">
        <f>#REF!&lt;=M429</f>
        <v>#REF!</v>
      </c>
      <c r="R429" s="23">
        <v>3300000</v>
      </c>
      <c r="S429" s="21" t="s">
        <v>516</v>
      </c>
      <c r="T429" s="20"/>
      <c r="U429" s="52" t="s">
        <v>869</v>
      </c>
      <c r="V429" s="53" t="s">
        <v>518</v>
      </c>
      <c r="W429" s="53" t="s">
        <v>870</v>
      </c>
      <c r="X429" s="54" t="s">
        <v>871</v>
      </c>
      <c r="Y429" s="19" t="s">
        <v>49</v>
      </c>
    </row>
    <row r="430" spans="1:25" ht="60" hidden="1" x14ac:dyDescent="0.3">
      <c r="A430" s="32" t="s">
        <v>25</v>
      </c>
      <c r="B430" s="28" t="s">
        <v>1436</v>
      </c>
      <c r="C430" s="31">
        <v>46041</v>
      </c>
      <c r="D430" s="20" t="s">
        <v>1437</v>
      </c>
      <c r="E430" s="30">
        <v>14400000</v>
      </c>
      <c r="F430" s="20">
        <v>1098653566</v>
      </c>
      <c r="G430" s="29" t="s">
        <v>1438</v>
      </c>
      <c r="H430" s="28">
        <v>210</v>
      </c>
      <c r="I430" s="21">
        <v>4</v>
      </c>
      <c r="J430" s="27">
        <v>46048</v>
      </c>
      <c r="K430" s="26">
        <v>46167</v>
      </c>
      <c r="L430" s="25">
        <f t="shared" si="35"/>
        <v>119</v>
      </c>
      <c r="M430" s="25">
        <f t="shared" si="36"/>
        <v>59.5</v>
      </c>
      <c r="N430" s="25">
        <f t="shared" si="32"/>
        <v>2</v>
      </c>
      <c r="O430" s="24">
        <f t="shared" si="33"/>
        <v>7200000</v>
      </c>
      <c r="P430" s="24">
        <f t="shared" si="34"/>
        <v>21600000</v>
      </c>
      <c r="Q430" s="24" t="e">
        <f>#REF!&lt;=M430</f>
        <v>#REF!</v>
      </c>
      <c r="R430" s="23">
        <v>3600000</v>
      </c>
      <c r="S430" s="21" t="s">
        <v>43</v>
      </c>
      <c r="T430" s="20" t="s">
        <v>100</v>
      </c>
      <c r="U430" s="22" t="s">
        <v>45</v>
      </c>
      <c r="V430" s="21" t="s">
        <v>46</v>
      </c>
      <c r="W430" s="21" t="s">
        <v>47</v>
      </c>
      <c r="X430" s="20" t="s">
        <v>48</v>
      </c>
      <c r="Y430" s="19" t="s">
        <v>49</v>
      </c>
    </row>
    <row r="431" spans="1:25" ht="48" hidden="1" x14ac:dyDescent="0.3">
      <c r="A431" s="32" t="s">
        <v>25</v>
      </c>
      <c r="B431" s="28" t="s">
        <v>1439</v>
      </c>
      <c r="C431" s="31">
        <v>46041</v>
      </c>
      <c r="D431" s="20" t="s">
        <v>1440</v>
      </c>
      <c r="E431" s="30">
        <v>16000000</v>
      </c>
      <c r="F431" s="20">
        <v>37892405</v>
      </c>
      <c r="G431" s="29" t="s">
        <v>1441</v>
      </c>
      <c r="H431" s="28">
        <v>210</v>
      </c>
      <c r="I431" s="21">
        <v>4</v>
      </c>
      <c r="J431" s="27">
        <v>46048</v>
      </c>
      <c r="K431" s="26">
        <v>46167</v>
      </c>
      <c r="L431" s="25">
        <f t="shared" si="35"/>
        <v>119</v>
      </c>
      <c r="M431" s="25">
        <f t="shared" si="36"/>
        <v>59.5</v>
      </c>
      <c r="N431" s="50">
        <f t="shared" si="32"/>
        <v>2</v>
      </c>
      <c r="O431" s="48">
        <f t="shared" si="33"/>
        <v>8000000</v>
      </c>
      <c r="P431" s="24">
        <f t="shared" si="34"/>
        <v>24000000</v>
      </c>
      <c r="Q431" s="24" t="e">
        <f>#REF!&lt;=M431</f>
        <v>#REF!</v>
      </c>
      <c r="R431" s="23">
        <v>4000000</v>
      </c>
      <c r="S431" s="21" t="s">
        <v>516</v>
      </c>
      <c r="T431" s="20"/>
      <c r="U431" s="52" t="s">
        <v>869</v>
      </c>
      <c r="V431" s="53" t="s">
        <v>518</v>
      </c>
      <c r="W431" s="53" t="s">
        <v>870</v>
      </c>
      <c r="X431" s="54" t="s">
        <v>871</v>
      </c>
      <c r="Y431" s="19" t="s">
        <v>49</v>
      </c>
    </row>
    <row r="432" spans="1:25" ht="60" hidden="1" x14ac:dyDescent="0.3">
      <c r="A432" s="32" t="s">
        <v>25</v>
      </c>
      <c r="B432" s="28" t="s">
        <v>1442</v>
      </c>
      <c r="C432" s="31">
        <v>46041</v>
      </c>
      <c r="D432" s="20" t="s">
        <v>1443</v>
      </c>
      <c r="E432" s="30">
        <v>13200000</v>
      </c>
      <c r="F432" s="20">
        <v>91517435</v>
      </c>
      <c r="G432" s="29" t="s">
        <v>1444</v>
      </c>
      <c r="H432" s="28">
        <v>210</v>
      </c>
      <c r="I432" s="21">
        <v>4</v>
      </c>
      <c r="J432" s="27">
        <v>46048</v>
      </c>
      <c r="K432" s="26">
        <v>46167</v>
      </c>
      <c r="L432" s="25">
        <f t="shared" si="35"/>
        <v>119</v>
      </c>
      <c r="M432" s="25">
        <f t="shared" si="36"/>
        <v>59.5</v>
      </c>
      <c r="N432" s="25">
        <f t="shared" si="32"/>
        <v>2</v>
      </c>
      <c r="O432" s="24">
        <f t="shared" si="33"/>
        <v>6600000</v>
      </c>
      <c r="P432" s="24">
        <f t="shared" si="34"/>
        <v>19800000</v>
      </c>
      <c r="Q432" s="24" t="e">
        <f>#REF!&lt;=M432</f>
        <v>#REF!</v>
      </c>
      <c r="R432" s="23">
        <v>3300000</v>
      </c>
      <c r="S432" s="21" t="s">
        <v>43</v>
      </c>
      <c r="T432" s="20" t="s">
        <v>100</v>
      </c>
      <c r="U432" s="22" t="s">
        <v>45</v>
      </c>
      <c r="V432" s="21" t="s">
        <v>46</v>
      </c>
      <c r="W432" s="21" t="s">
        <v>47</v>
      </c>
      <c r="X432" s="20" t="s">
        <v>48</v>
      </c>
      <c r="Y432" s="19" t="s">
        <v>49</v>
      </c>
    </row>
    <row r="433" spans="1:25" ht="72" hidden="1" x14ac:dyDescent="0.3">
      <c r="A433" s="32" t="s">
        <v>25</v>
      </c>
      <c r="B433" s="28" t="s">
        <v>1445</v>
      </c>
      <c r="C433" s="31">
        <v>46041</v>
      </c>
      <c r="D433" s="20" t="s">
        <v>1446</v>
      </c>
      <c r="E433" s="30">
        <v>12000000</v>
      </c>
      <c r="F433" s="20">
        <v>1026301196</v>
      </c>
      <c r="G433" s="29" t="s">
        <v>1447</v>
      </c>
      <c r="H433" s="28">
        <v>210</v>
      </c>
      <c r="I433" s="21">
        <v>4</v>
      </c>
      <c r="J433" s="27">
        <v>46048</v>
      </c>
      <c r="K433" s="26">
        <v>46167</v>
      </c>
      <c r="L433" s="25">
        <f t="shared" si="35"/>
        <v>119</v>
      </c>
      <c r="M433" s="25">
        <f t="shared" si="36"/>
        <v>59.5</v>
      </c>
      <c r="N433" s="25">
        <f t="shared" si="32"/>
        <v>2</v>
      </c>
      <c r="O433" s="24">
        <f t="shared" si="33"/>
        <v>6000000</v>
      </c>
      <c r="P433" s="24">
        <f t="shared" si="34"/>
        <v>18000000</v>
      </c>
      <c r="Q433" s="24" t="e">
        <f>#REF!&lt;=M433</f>
        <v>#REF!</v>
      </c>
      <c r="R433" s="23">
        <v>3000000</v>
      </c>
      <c r="S433" s="21" t="s">
        <v>588</v>
      </c>
      <c r="T433" s="20" t="s">
        <v>589</v>
      </c>
      <c r="U433" s="22" t="s">
        <v>720</v>
      </c>
      <c r="V433" s="28" t="s">
        <v>591</v>
      </c>
      <c r="W433" s="28" t="s">
        <v>721</v>
      </c>
      <c r="X433" s="25" t="s">
        <v>722</v>
      </c>
      <c r="Y433" s="19" t="s">
        <v>49</v>
      </c>
    </row>
    <row r="434" spans="1:25" ht="84" hidden="1" x14ac:dyDescent="0.3">
      <c r="A434" s="32" t="s">
        <v>25</v>
      </c>
      <c r="B434" s="28" t="s">
        <v>1448</v>
      </c>
      <c r="C434" s="31">
        <v>46041</v>
      </c>
      <c r="D434" s="20" t="s">
        <v>1449</v>
      </c>
      <c r="E434" s="30">
        <v>13200000</v>
      </c>
      <c r="F434" s="20">
        <v>91534354</v>
      </c>
      <c r="G434" s="29" t="s">
        <v>1450</v>
      </c>
      <c r="H434" s="28">
        <v>210</v>
      </c>
      <c r="I434" s="21">
        <v>4</v>
      </c>
      <c r="J434" s="27">
        <v>46048</v>
      </c>
      <c r="K434" s="26">
        <v>46167</v>
      </c>
      <c r="L434" s="25">
        <f t="shared" si="35"/>
        <v>119</v>
      </c>
      <c r="M434" s="25">
        <f t="shared" si="36"/>
        <v>59.5</v>
      </c>
      <c r="N434" s="25">
        <f t="shared" si="32"/>
        <v>2</v>
      </c>
      <c r="O434" s="24">
        <f t="shared" si="33"/>
        <v>6600000</v>
      </c>
      <c r="P434" s="24">
        <f t="shared" si="34"/>
        <v>19800000</v>
      </c>
      <c r="Q434" s="24" t="e">
        <f>#REF!&lt;=M434</f>
        <v>#REF!</v>
      </c>
      <c r="R434" s="23">
        <v>3300000</v>
      </c>
      <c r="S434" s="21" t="s">
        <v>588</v>
      </c>
      <c r="T434" s="20" t="s">
        <v>589</v>
      </c>
      <c r="U434" s="22" t="s">
        <v>720</v>
      </c>
      <c r="V434" s="28" t="s">
        <v>591</v>
      </c>
      <c r="W434" s="28" t="s">
        <v>721</v>
      </c>
      <c r="X434" s="25" t="s">
        <v>722</v>
      </c>
      <c r="Y434" s="19" t="s">
        <v>49</v>
      </c>
    </row>
    <row r="435" spans="1:25" ht="48" hidden="1" x14ac:dyDescent="0.3">
      <c r="A435" s="32" t="s">
        <v>25</v>
      </c>
      <c r="B435" s="28" t="s">
        <v>1451</v>
      </c>
      <c r="C435" s="31">
        <v>46042</v>
      </c>
      <c r="D435" s="20" t="s">
        <v>1452</v>
      </c>
      <c r="E435" s="30">
        <v>8000000</v>
      </c>
      <c r="F435" s="20">
        <v>1099362915</v>
      </c>
      <c r="G435" s="29" t="s">
        <v>1453</v>
      </c>
      <c r="H435" s="28">
        <v>210</v>
      </c>
      <c r="I435" s="21">
        <v>4</v>
      </c>
      <c r="J435" s="27">
        <v>46048</v>
      </c>
      <c r="K435" s="26">
        <v>46167</v>
      </c>
      <c r="L435" s="25">
        <f t="shared" si="35"/>
        <v>119</v>
      </c>
      <c r="M435" s="25">
        <f t="shared" si="36"/>
        <v>59.5</v>
      </c>
      <c r="N435" s="25">
        <f t="shared" si="32"/>
        <v>2</v>
      </c>
      <c r="O435" s="24">
        <f t="shared" si="33"/>
        <v>4000000</v>
      </c>
      <c r="P435" s="24">
        <f t="shared" si="34"/>
        <v>12000000</v>
      </c>
      <c r="Q435" s="24" t="e">
        <f>#REF!&lt;=M435</f>
        <v>#REF!</v>
      </c>
      <c r="R435" s="23">
        <v>2000000</v>
      </c>
      <c r="S435" s="21" t="s">
        <v>66</v>
      </c>
      <c r="T435" s="20"/>
      <c r="U435" s="22" t="s">
        <v>67</v>
      </c>
      <c r="V435" s="21" t="s">
        <v>46</v>
      </c>
      <c r="W435" s="21" t="s">
        <v>68</v>
      </c>
      <c r="X435" s="20" t="s">
        <v>69</v>
      </c>
      <c r="Y435" s="19" t="s">
        <v>49</v>
      </c>
    </row>
    <row r="436" spans="1:25" ht="72" hidden="1" x14ac:dyDescent="0.3">
      <c r="A436" s="32" t="s">
        <v>25</v>
      </c>
      <c r="B436" s="28" t="s">
        <v>1454</v>
      </c>
      <c r="C436" s="31">
        <v>46042</v>
      </c>
      <c r="D436" s="25" t="s">
        <v>1455</v>
      </c>
      <c r="E436" s="30">
        <v>16000000</v>
      </c>
      <c r="F436" s="20">
        <v>91222491</v>
      </c>
      <c r="G436" s="29" t="s">
        <v>1456</v>
      </c>
      <c r="H436" s="28">
        <v>210</v>
      </c>
      <c r="I436" s="21">
        <v>4</v>
      </c>
      <c r="J436" s="27">
        <v>46048</v>
      </c>
      <c r="K436" s="26">
        <v>46167</v>
      </c>
      <c r="L436" s="25">
        <f t="shared" si="35"/>
        <v>119</v>
      </c>
      <c r="M436" s="25">
        <f t="shared" si="36"/>
        <v>59.5</v>
      </c>
      <c r="N436" s="25">
        <f t="shared" si="32"/>
        <v>2</v>
      </c>
      <c r="O436" s="24">
        <f t="shared" si="33"/>
        <v>8000000</v>
      </c>
      <c r="P436" s="24">
        <f t="shared" si="34"/>
        <v>24000000</v>
      </c>
      <c r="Q436" s="24" t="e">
        <f>#REF!&lt;=M436</f>
        <v>#REF!</v>
      </c>
      <c r="R436" s="23">
        <v>4000000</v>
      </c>
      <c r="S436" s="21" t="s">
        <v>29</v>
      </c>
      <c r="T436" s="20" t="s">
        <v>148</v>
      </c>
      <c r="U436" s="22" t="s">
        <v>30</v>
      </c>
      <c r="V436" s="21" t="s">
        <v>31</v>
      </c>
      <c r="W436" s="21" t="s">
        <v>32</v>
      </c>
      <c r="X436" s="20" t="s">
        <v>33</v>
      </c>
      <c r="Y436" s="19" t="s">
        <v>34</v>
      </c>
    </row>
    <row r="437" spans="1:25" ht="36" hidden="1" x14ac:dyDescent="0.3">
      <c r="A437" s="32" t="s">
        <v>25</v>
      </c>
      <c r="B437" s="28" t="s">
        <v>1457</v>
      </c>
      <c r="C437" s="31">
        <v>46042</v>
      </c>
      <c r="D437" s="25" t="s">
        <v>1458</v>
      </c>
      <c r="E437" s="30">
        <v>13200000</v>
      </c>
      <c r="F437" s="20">
        <v>91291772</v>
      </c>
      <c r="G437" s="29" t="s">
        <v>1459</v>
      </c>
      <c r="H437" s="28">
        <v>210</v>
      </c>
      <c r="I437" s="21">
        <v>4</v>
      </c>
      <c r="J437" s="27">
        <v>46048</v>
      </c>
      <c r="K437" s="26">
        <v>46167</v>
      </c>
      <c r="L437" s="25">
        <f t="shared" si="35"/>
        <v>119</v>
      </c>
      <c r="M437" s="25">
        <f t="shared" si="36"/>
        <v>59.5</v>
      </c>
      <c r="N437" s="25">
        <f t="shared" si="32"/>
        <v>2</v>
      </c>
      <c r="O437" s="24">
        <f t="shared" si="33"/>
        <v>6600000</v>
      </c>
      <c r="P437" s="24">
        <f t="shared" si="34"/>
        <v>19800000</v>
      </c>
      <c r="Q437" s="24" t="e">
        <f>#REF!&lt;=M437</f>
        <v>#REF!</v>
      </c>
      <c r="R437" s="23">
        <v>3300000</v>
      </c>
      <c r="S437" s="21" t="s">
        <v>401</v>
      </c>
      <c r="T437" s="20"/>
      <c r="U437" s="22" t="s">
        <v>30</v>
      </c>
      <c r="V437" s="21" t="s">
        <v>31</v>
      </c>
      <c r="W437" s="21" t="s">
        <v>32</v>
      </c>
      <c r="X437" s="20" t="s">
        <v>33</v>
      </c>
      <c r="Y437" s="19" t="s">
        <v>34</v>
      </c>
    </row>
    <row r="438" spans="1:25" ht="48" hidden="1" x14ac:dyDescent="0.3">
      <c r="A438" s="32" t="s">
        <v>25</v>
      </c>
      <c r="B438" s="28" t="s">
        <v>1460</v>
      </c>
      <c r="C438" s="31">
        <v>46043</v>
      </c>
      <c r="D438" s="25" t="s">
        <v>1461</v>
      </c>
      <c r="E438" s="30">
        <v>13200000</v>
      </c>
      <c r="F438" s="20">
        <v>91226478</v>
      </c>
      <c r="G438" s="29" t="s">
        <v>1462</v>
      </c>
      <c r="H438" s="28">
        <v>210</v>
      </c>
      <c r="I438" s="21">
        <v>4</v>
      </c>
      <c r="J438" s="27">
        <v>46048</v>
      </c>
      <c r="K438" s="26">
        <v>46167</v>
      </c>
      <c r="L438" s="25">
        <f t="shared" si="35"/>
        <v>119</v>
      </c>
      <c r="M438" s="25">
        <f t="shared" si="36"/>
        <v>59.5</v>
      </c>
      <c r="N438" s="25">
        <f t="shared" si="32"/>
        <v>2</v>
      </c>
      <c r="O438" s="24">
        <f t="shared" si="33"/>
        <v>6600000</v>
      </c>
      <c r="P438" s="24">
        <f t="shared" si="34"/>
        <v>19800000</v>
      </c>
      <c r="Q438" s="24" t="e">
        <f>#REF!&lt;=M438</f>
        <v>#REF!</v>
      </c>
      <c r="R438" s="23">
        <v>3300000</v>
      </c>
      <c r="S438" s="21" t="s">
        <v>66</v>
      </c>
      <c r="T438" s="20"/>
      <c r="U438" s="22" t="s">
        <v>67</v>
      </c>
      <c r="V438" s="21" t="s">
        <v>46</v>
      </c>
      <c r="W438" s="21" t="s">
        <v>68</v>
      </c>
      <c r="X438" s="20" t="s">
        <v>69</v>
      </c>
      <c r="Y438" s="19" t="s">
        <v>49</v>
      </c>
    </row>
    <row r="439" spans="1:25" ht="36" hidden="1" x14ac:dyDescent="0.3">
      <c r="A439" s="32" t="s">
        <v>25</v>
      </c>
      <c r="B439" s="28" t="s">
        <v>1463</v>
      </c>
      <c r="C439" s="31">
        <v>46043</v>
      </c>
      <c r="D439" s="25" t="s">
        <v>1464</v>
      </c>
      <c r="E439" s="30">
        <v>8000000</v>
      </c>
      <c r="F439" s="20">
        <v>1098732509</v>
      </c>
      <c r="G439" s="29" t="s">
        <v>1465</v>
      </c>
      <c r="H439" s="28">
        <v>150</v>
      </c>
      <c r="I439" s="21">
        <v>4</v>
      </c>
      <c r="J439" s="27">
        <v>46048</v>
      </c>
      <c r="K439" s="26">
        <v>46167</v>
      </c>
      <c r="L439" s="25">
        <f t="shared" si="35"/>
        <v>119</v>
      </c>
      <c r="M439" s="25">
        <f t="shared" si="36"/>
        <v>59.5</v>
      </c>
      <c r="N439" s="25">
        <f t="shared" si="32"/>
        <v>2</v>
      </c>
      <c r="O439" s="24">
        <f t="shared" si="33"/>
        <v>4000000</v>
      </c>
      <c r="P439" s="24">
        <f t="shared" si="34"/>
        <v>12000000</v>
      </c>
      <c r="Q439" s="24" t="e">
        <f>#REF!&lt;=M439</f>
        <v>#REF!</v>
      </c>
      <c r="R439" s="23">
        <v>2000000</v>
      </c>
      <c r="S439" s="21" t="s">
        <v>29</v>
      </c>
      <c r="T439" s="20" t="s">
        <v>229</v>
      </c>
      <c r="U439" s="22" t="s">
        <v>30</v>
      </c>
      <c r="V439" s="21" t="s">
        <v>31</v>
      </c>
      <c r="W439" s="21" t="s">
        <v>32</v>
      </c>
      <c r="X439" s="20" t="s">
        <v>33</v>
      </c>
      <c r="Y439" s="19" t="s">
        <v>34</v>
      </c>
    </row>
    <row r="440" spans="1:25" ht="60" hidden="1" x14ac:dyDescent="0.3">
      <c r="A440" s="32" t="s">
        <v>25</v>
      </c>
      <c r="B440" s="28" t="s">
        <v>1466</v>
      </c>
      <c r="C440" s="31">
        <v>46043</v>
      </c>
      <c r="D440" s="25" t="s">
        <v>1467</v>
      </c>
      <c r="E440" s="30">
        <v>12000000</v>
      </c>
      <c r="F440" s="20">
        <v>1005372512</v>
      </c>
      <c r="G440" s="29" t="s">
        <v>1468</v>
      </c>
      <c r="H440" s="34"/>
      <c r="I440" s="21">
        <v>4</v>
      </c>
      <c r="J440" s="27">
        <v>46048</v>
      </c>
      <c r="K440" s="26">
        <v>46167</v>
      </c>
      <c r="L440" s="33"/>
      <c r="M440" s="33"/>
      <c r="N440" s="25">
        <f t="shared" si="32"/>
        <v>2</v>
      </c>
      <c r="O440" s="24">
        <f t="shared" si="33"/>
        <v>6000000</v>
      </c>
      <c r="P440" s="24">
        <f t="shared" si="34"/>
        <v>18000000</v>
      </c>
      <c r="Q440" s="33"/>
      <c r="R440" s="23">
        <v>3000000</v>
      </c>
      <c r="S440" s="21" t="s">
        <v>43</v>
      </c>
      <c r="T440" s="20" t="s">
        <v>100</v>
      </c>
      <c r="U440" s="22" t="s">
        <v>45</v>
      </c>
      <c r="V440" s="21" t="s">
        <v>46</v>
      </c>
      <c r="W440" s="21" t="s">
        <v>47</v>
      </c>
      <c r="X440" s="20" t="s">
        <v>48</v>
      </c>
      <c r="Y440" s="19" t="s">
        <v>49</v>
      </c>
    </row>
    <row r="441" spans="1:25" ht="72" hidden="1" x14ac:dyDescent="0.3">
      <c r="A441" s="32" t="s">
        <v>25</v>
      </c>
      <c r="B441" s="28" t="s">
        <v>1469</v>
      </c>
      <c r="C441" s="31">
        <v>46043</v>
      </c>
      <c r="D441" s="25" t="s">
        <v>1470</v>
      </c>
      <c r="E441" s="30">
        <v>13200000</v>
      </c>
      <c r="F441" s="20">
        <v>13840555</v>
      </c>
      <c r="G441" s="29" t="s">
        <v>1471</v>
      </c>
      <c r="H441" s="34"/>
      <c r="I441" s="21">
        <v>4</v>
      </c>
      <c r="J441" s="27">
        <v>46048</v>
      </c>
      <c r="K441" s="26">
        <v>46167</v>
      </c>
      <c r="L441" s="33"/>
      <c r="M441" s="33"/>
      <c r="N441" s="25">
        <f t="shared" si="32"/>
        <v>2</v>
      </c>
      <c r="O441" s="24">
        <f t="shared" si="33"/>
        <v>6600000</v>
      </c>
      <c r="P441" s="24">
        <f t="shared" si="34"/>
        <v>19800000</v>
      </c>
      <c r="Q441" s="33"/>
      <c r="R441" s="23">
        <v>3300000</v>
      </c>
      <c r="S441" s="21" t="s">
        <v>588</v>
      </c>
      <c r="T441" s="20" t="s">
        <v>589</v>
      </c>
      <c r="U441" s="22" t="s">
        <v>720</v>
      </c>
      <c r="V441" s="28" t="s">
        <v>591</v>
      </c>
      <c r="W441" s="28" t="s">
        <v>721</v>
      </c>
      <c r="X441" s="25" t="s">
        <v>722</v>
      </c>
      <c r="Y441" s="19" t="s">
        <v>49</v>
      </c>
    </row>
    <row r="442" spans="1:25" ht="72" hidden="1" x14ac:dyDescent="0.3">
      <c r="A442" s="32" t="s">
        <v>25</v>
      </c>
      <c r="B442" s="28" t="s">
        <v>1472</v>
      </c>
      <c r="C442" s="31">
        <v>46043</v>
      </c>
      <c r="D442" s="25" t="s">
        <v>1473</v>
      </c>
      <c r="E442" s="30">
        <v>13200000</v>
      </c>
      <c r="F442" s="20">
        <v>1095934192</v>
      </c>
      <c r="G442" s="29" t="s">
        <v>1474</v>
      </c>
      <c r="H442" s="34"/>
      <c r="I442" s="21">
        <v>4</v>
      </c>
      <c r="J442" s="27">
        <v>46048</v>
      </c>
      <c r="K442" s="26">
        <v>46167</v>
      </c>
      <c r="L442" s="33"/>
      <c r="M442" s="33"/>
      <c r="N442" s="25">
        <f t="shared" si="32"/>
        <v>2</v>
      </c>
      <c r="O442" s="24">
        <f t="shared" si="33"/>
        <v>6600000</v>
      </c>
      <c r="P442" s="24">
        <f t="shared" si="34"/>
        <v>19800000</v>
      </c>
      <c r="Q442" s="33"/>
      <c r="R442" s="23">
        <v>3300000</v>
      </c>
      <c r="S442" s="21" t="s">
        <v>43</v>
      </c>
      <c r="T442" s="20" t="s">
        <v>100</v>
      </c>
      <c r="U442" s="22" t="s">
        <v>323</v>
      </c>
      <c r="V442" s="21" t="s">
        <v>324</v>
      </c>
      <c r="W442" s="21" t="s">
        <v>88</v>
      </c>
      <c r="X442" s="20" t="s">
        <v>48</v>
      </c>
      <c r="Y442" s="19" t="s">
        <v>49</v>
      </c>
    </row>
    <row r="443" spans="1:25" ht="60" hidden="1" x14ac:dyDescent="0.3">
      <c r="A443" s="32" t="s">
        <v>25</v>
      </c>
      <c r="B443" s="28" t="s">
        <v>1475</v>
      </c>
      <c r="C443" s="31">
        <v>46043</v>
      </c>
      <c r="D443" s="25" t="s">
        <v>1476</v>
      </c>
      <c r="E443" s="30">
        <v>12000000</v>
      </c>
      <c r="F443" s="20">
        <v>1095835628</v>
      </c>
      <c r="G443" s="29" t="s">
        <v>1477</v>
      </c>
      <c r="H443" s="34"/>
      <c r="I443" s="21">
        <v>4</v>
      </c>
      <c r="J443" s="27">
        <v>46048</v>
      </c>
      <c r="K443" s="26">
        <v>46167</v>
      </c>
      <c r="L443" s="33"/>
      <c r="M443" s="33"/>
      <c r="N443" s="25">
        <f t="shared" si="32"/>
        <v>2</v>
      </c>
      <c r="O443" s="24">
        <f t="shared" si="33"/>
        <v>6000000</v>
      </c>
      <c r="P443" s="24">
        <f t="shared" si="34"/>
        <v>18000000</v>
      </c>
      <c r="Q443" s="33"/>
      <c r="R443" s="23">
        <v>3000000</v>
      </c>
      <c r="S443" s="21" t="s">
        <v>43</v>
      </c>
      <c r="T443" s="20" t="s">
        <v>100</v>
      </c>
      <c r="U443" s="22" t="s">
        <v>45</v>
      </c>
      <c r="V443" s="21" t="s">
        <v>46</v>
      </c>
      <c r="W443" s="21" t="s">
        <v>47</v>
      </c>
      <c r="X443" s="20" t="s">
        <v>48</v>
      </c>
      <c r="Y443" s="19" t="s">
        <v>49</v>
      </c>
    </row>
    <row r="444" spans="1:25" ht="72" hidden="1" x14ac:dyDescent="0.3">
      <c r="A444" s="32" t="s">
        <v>25</v>
      </c>
      <c r="B444" s="28" t="s">
        <v>1478</v>
      </c>
      <c r="C444" s="31">
        <v>46044</v>
      </c>
      <c r="D444" s="25" t="s">
        <v>1479</v>
      </c>
      <c r="E444" s="30">
        <v>22000000</v>
      </c>
      <c r="F444" s="20">
        <v>37949079</v>
      </c>
      <c r="G444" s="29" t="s">
        <v>1480</v>
      </c>
      <c r="H444" s="34"/>
      <c r="I444" s="21">
        <v>4</v>
      </c>
      <c r="J444" s="27">
        <v>46048</v>
      </c>
      <c r="K444" s="26">
        <v>46167</v>
      </c>
      <c r="L444" s="33"/>
      <c r="M444" s="33"/>
      <c r="N444" s="25">
        <f t="shared" si="32"/>
        <v>2</v>
      </c>
      <c r="O444" s="24">
        <f t="shared" si="33"/>
        <v>11000000</v>
      </c>
      <c r="P444" s="24">
        <f t="shared" si="34"/>
        <v>33000000</v>
      </c>
      <c r="Q444" s="33"/>
      <c r="R444" s="23">
        <v>5500000</v>
      </c>
      <c r="S444" s="21" t="s">
        <v>43</v>
      </c>
      <c r="T444" s="20" t="s">
        <v>100</v>
      </c>
      <c r="U444" s="22" t="s">
        <v>45</v>
      </c>
      <c r="V444" s="21" t="s">
        <v>46</v>
      </c>
      <c r="W444" s="21" t="s">
        <v>47</v>
      </c>
      <c r="X444" s="20" t="s">
        <v>48</v>
      </c>
      <c r="Y444" s="19" t="s">
        <v>49</v>
      </c>
    </row>
    <row r="445" spans="1:25" ht="48" hidden="1" x14ac:dyDescent="0.3">
      <c r="A445" s="32" t="s">
        <v>25</v>
      </c>
      <c r="B445" s="28" t="s">
        <v>1481</v>
      </c>
      <c r="C445" s="31">
        <v>46044</v>
      </c>
      <c r="D445" s="25" t="s">
        <v>1482</v>
      </c>
      <c r="E445" s="30">
        <v>12000000</v>
      </c>
      <c r="F445" s="20">
        <v>1095816175</v>
      </c>
      <c r="G445" s="29" t="s">
        <v>1483</v>
      </c>
      <c r="H445" s="34"/>
      <c r="I445" s="21">
        <v>4</v>
      </c>
      <c r="J445" s="27">
        <v>46048</v>
      </c>
      <c r="K445" s="26">
        <v>46167</v>
      </c>
      <c r="L445" s="33"/>
      <c r="M445" s="33"/>
      <c r="N445" s="25">
        <f t="shared" si="32"/>
        <v>2</v>
      </c>
      <c r="O445" s="24">
        <f t="shared" si="33"/>
        <v>6000000</v>
      </c>
      <c r="P445" s="24">
        <f t="shared" si="34"/>
        <v>18000000</v>
      </c>
      <c r="Q445" s="33"/>
      <c r="R445" s="23">
        <v>3000000</v>
      </c>
      <c r="S445" s="21" t="s">
        <v>29</v>
      </c>
      <c r="T445" s="20" t="s">
        <v>148</v>
      </c>
      <c r="U445" s="22" t="s">
        <v>30</v>
      </c>
      <c r="V445" s="21" t="s">
        <v>31</v>
      </c>
      <c r="W445" s="21" t="s">
        <v>32</v>
      </c>
      <c r="X445" s="20" t="s">
        <v>33</v>
      </c>
      <c r="Y445" s="19" t="s">
        <v>34</v>
      </c>
    </row>
    <row r="446" spans="1:25" ht="48" hidden="1" x14ac:dyDescent="0.3">
      <c r="A446" s="32" t="s">
        <v>25</v>
      </c>
      <c r="B446" s="28" t="s">
        <v>1484</v>
      </c>
      <c r="C446" s="31">
        <v>46044</v>
      </c>
      <c r="D446" s="25" t="s">
        <v>1485</v>
      </c>
      <c r="E446" s="30">
        <v>17200000</v>
      </c>
      <c r="F446" s="20">
        <v>63545997</v>
      </c>
      <c r="G446" s="29" t="s">
        <v>1486</v>
      </c>
      <c r="H446" s="34"/>
      <c r="I446" s="21">
        <v>4</v>
      </c>
      <c r="J446" s="27">
        <v>46048</v>
      </c>
      <c r="K446" s="26">
        <v>46167</v>
      </c>
      <c r="L446" s="33"/>
      <c r="M446" s="33"/>
      <c r="N446" s="25">
        <f t="shared" si="32"/>
        <v>2</v>
      </c>
      <c r="O446" s="24">
        <f t="shared" si="33"/>
        <v>8600000</v>
      </c>
      <c r="P446" s="24">
        <f t="shared" si="34"/>
        <v>25800000</v>
      </c>
      <c r="Q446" s="33"/>
      <c r="R446" s="23">
        <v>4300000</v>
      </c>
      <c r="S446" s="21" t="s">
        <v>29</v>
      </c>
      <c r="T446" s="20" t="s">
        <v>229</v>
      </c>
      <c r="U446" s="22" t="s">
        <v>30</v>
      </c>
      <c r="V446" s="21" t="s">
        <v>31</v>
      </c>
      <c r="W446" s="21" t="s">
        <v>32</v>
      </c>
      <c r="X446" s="20" t="s">
        <v>33</v>
      </c>
      <c r="Y446" s="19" t="s">
        <v>34</v>
      </c>
    </row>
    <row r="447" spans="1:25" ht="48" hidden="1" x14ac:dyDescent="0.3">
      <c r="A447" s="32" t="s">
        <v>25</v>
      </c>
      <c r="B447" s="28" t="s">
        <v>1487</v>
      </c>
      <c r="C447" s="31">
        <v>46044</v>
      </c>
      <c r="D447" s="25" t="s">
        <v>1488</v>
      </c>
      <c r="E447" s="30">
        <v>14400000</v>
      </c>
      <c r="F447" s="20">
        <v>13874828</v>
      </c>
      <c r="G447" s="29" t="s">
        <v>1489</v>
      </c>
      <c r="H447" s="34"/>
      <c r="I447" s="21">
        <v>4</v>
      </c>
      <c r="J447" s="27">
        <v>46048</v>
      </c>
      <c r="K447" s="26">
        <v>46167</v>
      </c>
      <c r="L447" s="33"/>
      <c r="M447" s="33"/>
      <c r="N447" s="25">
        <f t="shared" si="32"/>
        <v>2</v>
      </c>
      <c r="O447" s="24">
        <f t="shared" si="33"/>
        <v>7200000</v>
      </c>
      <c r="P447" s="24">
        <f t="shared" si="34"/>
        <v>21600000</v>
      </c>
      <c r="Q447" s="33"/>
      <c r="R447" s="23">
        <v>3600000</v>
      </c>
      <c r="S447" s="21" t="s">
        <v>73</v>
      </c>
      <c r="T447" s="20" t="s">
        <v>362</v>
      </c>
      <c r="U447" s="22" t="s">
        <v>370</v>
      </c>
      <c r="V447" s="21" t="s">
        <v>371</v>
      </c>
      <c r="W447" s="21" t="s">
        <v>365</v>
      </c>
      <c r="X447" s="20" t="s">
        <v>366</v>
      </c>
      <c r="Y447" s="19" t="s">
        <v>49</v>
      </c>
    </row>
    <row r="448" spans="1:25" ht="48" hidden="1" x14ac:dyDescent="0.3">
      <c r="A448" s="32" t="s">
        <v>25</v>
      </c>
      <c r="B448" s="28" t="s">
        <v>1490</v>
      </c>
      <c r="C448" s="31">
        <v>46044</v>
      </c>
      <c r="D448" s="25" t="s">
        <v>1491</v>
      </c>
      <c r="E448" s="30">
        <v>17200000</v>
      </c>
      <c r="F448" s="20">
        <v>13746284</v>
      </c>
      <c r="G448" s="29" t="s">
        <v>1492</v>
      </c>
      <c r="H448" s="34"/>
      <c r="I448" s="21">
        <v>4</v>
      </c>
      <c r="J448" s="27">
        <v>46048</v>
      </c>
      <c r="K448" s="26">
        <v>46167</v>
      </c>
      <c r="L448" s="33"/>
      <c r="M448" s="33"/>
      <c r="N448" s="25">
        <f t="shared" si="32"/>
        <v>2</v>
      </c>
      <c r="O448" s="24">
        <f t="shared" si="33"/>
        <v>8600000</v>
      </c>
      <c r="P448" s="24">
        <f t="shared" si="34"/>
        <v>25800000</v>
      </c>
      <c r="Q448" s="33"/>
      <c r="R448" s="23">
        <v>4300000</v>
      </c>
      <c r="S448" s="21" t="s">
        <v>29</v>
      </c>
      <c r="T448" s="20" t="s">
        <v>229</v>
      </c>
      <c r="U448" s="22" t="s">
        <v>30</v>
      </c>
      <c r="V448" s="21" t="s">
        <v>31</v>
      </c>
      <c r="W448" s="21" t="s">
        <v>32</v>
      </c>
      <c r="X448" s="20" t="s">
        <v>33</v>
      </c>
      <c r="Y448" s="19" t="s">
        <v>34</v>
      </c>
    </row>
    <row r="449" spans="1:25" ht="60" hidden="1" x14ac:dyDescent="0.3">
      <c r="A449" s="32" t="s">
        <v>25</v>
      </c>
      <c r="B449" s="28" t="s">
        <v>1493</v>
      </c>
      <c r="C449" s="31">
        <v>46044</v>
      </c>
      <c r="D449" s="25" t="s">
        <v>1494</v>
      </c>
      <c r="E449" s="30">
        <v>12000000</v>
      </c>
      <c r="F449" s="20">
        <v>1102385366</v>
      </c>
      <c r="G449" s="29" t="s">
        <v>1495</v>
      </c>
      <c r="H449" s="34"/>
      <c r="I449" s="21">
        <v>4</v>
      </c>
      <c r="J449" s="27">
        <v>46048</v>
      </c>
      <c r="K449" s="26">
        <v>46167</v>
      </c>
      <c r="L449" s="33"/>
      <c r="M449" s="33"/>
      <c r="N449" s="25">
        <f t="shared" si="32"/>
        <v>2</v>
      </c>
      <c r="O449" s="24">
        <f t="shared" si="33"/>
        <v>6000000</v>
      </c>
      <c r="P449" s="24">
        <f t="shared" si="34"/>
        <v>18000000</v>
      </c>
      <c r="Q449" s="33"/>
      <c r="R449" s="23">
        <v>3000000</v>
      </c>
      <c r="S449" s="21" t="s">
        <v>43</v>
      </c>
      <c r="T449" s="20" t="s">
        <v>44</v>
      </c>
      <c r="U449" s="22" t="s">
        <v>45</v>
      </c>
      <c r="V449" s="21" t="s">
        <v>46</v>
      </c>
      <c r="W449" s="21" t="s">
        <v>47</v>
      </c>
      <c r="X449" s="20" t="s">
        <v>48</v>
      </c>
      <c r="Y449" s="19" t="s">
        <v>49</v>
      </c>
    </row>
    <row r="450" spans="1:25" ht="48" hidden="1" x14ac:dyDescent="0.3">
      <c r="A450" s="32" t="s">
        <v>25</v>
      </c>
      <c r="B450" s="28" t="s">
        <v>1496</v>
      </c>
      <c r="C450" s="31">
        <v>46044</v>
      </c>
      <c r="D450" s="25" t="s">
        <v>1497</v>
      </c>
      <c r="E450" s="30">
        <v>17200000</v>
      </c>
      <c r="F450" s="20">
        <v>37726994</v>
      </c>
      <c r="G450" s="29" t="s">
        <v>1498</v>
      </c>
      <c r="H450" s="34"/>
      <c r="I450" s="21">
        <v>4</v>
      </c>
      <c r="J450" s="27">
        <v>46048</v>
      </c>
      <c r="K450" s="26">
        <v>46167</v>
      </c>
      <c r="L450" s="33"/>
      <c r="M450" s="33"/>
      <c r="N450" s="25">
        <f t="shared" ref="N450:N513" si="37">I450/2</f>
        <v>2</v>
      </c>
      <c r="O450" s="24">
        <f t="shared" ref="O450:O513" si="38">R450*N450</f>
        <v>8600000</v>
      </c>
      <c r="P450" s="24">
        <f t="shared" ref="P450:P513" si="39">E450+O450</f>
        <v>25800000</v>
      </c>
      <c r="Q450" s="33"/>
      <c r="R450" s="23">
        <v>4300000</v>
      </c>
      <c r="S450" s="21" t="s">
        <v>66</v>
      </c>
      <c r="T450" s="20"/>
      <c r="U450" s="22" t="s">
        <v>67</v>
      </c>
      <c r="V450" s="21" t="s">
        <v>46</v>
      </c>
      <c r="W450" s="21" t="s">
        <v>68</v>
      </c>
      <c r="X450" s="20" t="s">
        <v>69</v>
      </c>
      <c r="Y450" s="19" t="s">
        <v>49</v>
      </c>
    </row>
    <row r="451" spans="1:25" ht="48" hidden="1" x14ac:dyDescent="0.3">
      <c r="A451" s="32" t="s">
        <v>25</v>
      </c>
      <c r="B451" s="28" t="s">
        <v>1499</v>
      </c>
      <c r="C451" s="31">
        <v>46044</v>
      </c>
      <c r="D451" s="25" t="s">
        <v>1500</v>
      </c>
      <c r="E451" s="30">
        <v>16000000</v>
      </c>
      <c r="F451" s="20">
        <v>63357898</v>
      </c>
      <c r="G451" s="29" t="s">
        <v>1501</v>
      </c>
      <c r="H451" s="34"/>
      <c r="I451" s="21">
        <v>4</v>
      </c>
      <c r="J451" s="27">
        <v>46048</v>
      </c>
      <c r="K451" s="26">
        <v>46167</v>
      </c>
      <c r="L451" s="33"/>
      <c r="M451" s="33"/>
      <c r="N451" s="25">
        <f t="shared" si="37"/>
        <v>2</v>
      </c>
      <c r="O451" s="24">
        <f t="shared" si="38"/>
        <v>8000000</v>
      </c>
      <c r="P451" s="24">
        <f t="shared" si="39"/>
        <v>24000000</v>
      </c>
      <c r="Q451" s="33"/>
      <c r="R451" s="23">
        <v>4000000</v>
      </c>
      <c r="S451" s="21" t="s">
        <v>29</v>
      </c>
      <c r="T451" s="20" t="s">
        <v>123</v>
      </c>
      <c r="U451" s="22" t="s">
        <v>30</v>
      </c>
      <c r="V451" s="21" t="s">
        <v>31</v>
      </c>
      <c r="W451" s="21" t="s">
        <v>32</v>
      </c>
      <c r="X451" s="20" t="s">
        <v>33</v>
      </c>
      <c r="Y451" s="19" t="s">
        <v>34</v>
      </c>
    </row>
    <row r="452" spans="1:25" ht="60" hidden="1" x14ac:dyDescent="0.3">
      <c r="A452" s="32" t="s">
        <v>25</v>
      </c>
      <c r="B452" s="28" t="s">
        <v>1502</v>
      </c>
      <c r="C452" s="31">
        <v>46044</v>
      </c>
      <c r="D452" s="25" t="s">
        <v>1503</v>
      </c>
      <c r="E452" s="30">
        <v>12000000</v>
      </c>
      <c r="F452" s="20">
        <v>1010238708</v>
      </c>
      <c r="G452" s="29" t="s">
        <v>1504</v>
      </c>
      <c r="H452" s="34"/>
      <c r="I452" s="21">
        <v>4</v>
      </c>
      <c r="J452" s="27">
        <v>46048</v>
      </c>
      <c r="K452" s="26">
        <v>46167</v>
      </c>
      <c r="L452" s="33"/>
      <c r="M452" s="33"/>
      <c r="N452" s="25">
        <f t="shared" si="37"/>
        <v>2</v>
      </c>
      <c r="O452" s="24">
        <f t="shared" si="38"/>
        <v>6000000</v>
      </c>
      <c r="P452" s="24">
        <f t="shared" si="39"/>
        <v>18000000</v>
      </c>
      <c r="Q452" s="33"/>
      <c r="R452" s="23">
        <v>3000000</v>
      </c>
      <c r="S452" s="21" t="s">
        <v>43</v>
      </c>
      <c r="T452" s="20" t="s">
        <v>44</v>
      </c>
      <c r="U452" s="22" t="s">
        <v>45</v>
      </c>
      <c r="V452" s="21" t="s">
        <v>46</v>
      </c>
      <c r="W452" s="21" t="s">
        <v>47</v>
      </c>
      <c r="X452" s="20" t="s">
        <v>48</v>
      </c>
      <c r="Y452" s="19" t="s">
        <v>49</v>
      </c>
    </row>
    <row r="453" spans="1:25" ht="36" hidden="1" x14ac:dyDescent="0.3">
      <c r="A453" s="32" t="s">
        <v>25</v>
      </c>
      <c r="B453" s="28" t="s">
        <v>1505</v>
      </c>
      <c r="C453" s="31">
        <v>46044</v>
      </c>
      <c r="D453" s="25" t="s">
        <v>1506</v>
      </c>
      <c r="E453" s="30">
        <v>12000000</v>
      </c>
      <c r="F453" s="20">
        <v>1095840951</v>
      </c>
      <c r="G453" s="29" t="s">
        <v>1507</v>
      </c>
      <c r="H453" s="34"/>
      <c r="I453" s="21">
        <v>4</v>
      </c>
      <c r="J453" s="27">
        <v>46048</v>
      </c>
      <c r="K453" s="26">
        <v>46167</v>
      </c>
      <c r="L453" s="33"/>
      <c r="M453" s="33"/>
      <c r="N453" s="25">
        <f t="shared" si="37"/>
        <v>2</v>
      </c>
      <c r="O453" s="24">
        <f t="shared" si="38"/>
        <v>6000000</v>
      </c>
      <c r="P453" s="24">
        <f t="shared" si="39"/>
        <v>18000000</v>
      </c>
      <c r="Q453" s="33"/>
      <c r="R453" s="23">
        <v>3000000</v>
      </c>
      <c r="S453" s="21" t="s">
        <v>29</v>
      </c>
      <c r="T453" s="20"/>
      <c r="U453" s="22" t="s">
        <v>30</v>
      </c>
      <c r="V453" s="21" t="s">
        <v>31</v>
      </c>
      <c r="W453" s="21" t="s">
        <v>32</v>
      </c>
      <c r="X453" s="20" t="s">
        <v>33</v>
      </c>
      <c r="Y453" s="19" t="s">
        <v>34</v>
      </c>
    </row>
    <row r="454" spans="1:25" ht="48" hidden="1" x14ac:dyDescent="0.3">
      <c r="A454" s="32" t="s">
        <v>25</v>
      </c>
      <c r="B454" s="28" t="s">
        <v>1508</v>
      </c>
      <c r="C454" s="31">
        <v>46044</v>
      </c>
      <c r="D454" s="25" t="s">
        <v>1509</v>
      </c>
      <c r="E454" s="30">
        <v>12000000</v>
      </c>
      <c r="F454" s="20">
        <v>1097303230</v>
      </c>
      <c r="G454" s="29" t="s">
        <v>1510</v>
      </c>
      <c r="H454" s="34"/>
      <c r="I454" s="21">
        <v>4</v>
      </c>
      <c r="J454" s="27">
        <v>46048</v>
      </c>
      <c r="K454" s="26">
        <v>46167</v>
      </c>
      <c r="L454" s="33"/>
      <c r="M454" s="33"/>
      <c r="N454" s="50">
        <f t="shared" si="37"/>
        <v>2</v>
      </c>
      <c r="O454" s="48">
        <f t="shared" si="38"/>
        <v>6000000</v>
      </c>
      <c r="P454" s="24">
        <f t="shared" si="39"/>
        <v>18000000</v>
      </c>
      <c r="Q454" s="33"/>
      <c r="R454" s="23">
        <v>3000000</v>
      </c>
      <c r="S454" s="21" t="s">
        <v>516</v>
      </c>
      <c r="T454" s="20"/>
      <c r="U454" s="52" t="s">
        <v>517</v>
      </c>
      <c r="V454" s="53" t="s">
        <v>518</v>
      </c>
      <c r="W454" s="53" t="s">
        <v>519</v>
      </c>
      <c r="X454" s="54" t="s">
        <v>520</v>
      </c>
      <c r="Y454" s="19" t="s">
        <v>49</v>
      </c>
    </row>
    <row r="455" spans="1:25" ht="60" hidden="1" x14ac:dyDescent="0.3">
      <c r="A455" s="32" t="s">
        <v>25</v>
      </c>
      <c r="B455" s="28" t="s">
        <v>1511</v>
      </c>
      <c r="C455" s="31">
        <v>46044</v>
      </c>
      <c r="D455" s="25" t="s">
        <v>1512</v>
      </c>
      <c r="E455" s="30">
        <v>12000000</v>
      </c>
      <c r="F455" s="20">
        <v>1007731955</v>
      </c>
      <c r="G455" s="29" t="s">
        <v>1513</v>
      </c>
      <c r="H455" s="34"/>
      <c r="I455" s="21">
        <v>4</v>
      </c>
      <c r="J455" s="27">
        <v>46048</v>
      </c>
      <c r="K455" s="26">
        <v>46167</v>
      </c>
      <c r="L455" s="33"/>
      <c r="M455" s="33"/>
      <c r="N455" s="25">
        <f t="shared" si="37"/>
        <v>2</v>
      </c>
      <c r="O455" s="24">
        <f t="shared" si="38"/>
        <v>6000000</v>
      </c>
      <c r="P455" s="24">
        <f t="shared" si="39"/>
        <v>18000000</v>
      </c>
      <c r="Q455" s="33"/>
      <c r="R455" s="23">
        <v>3000000</v>
      </c>
      <c r="S455" s="21" t="s">
        <v>43</v>
      </c>
      <c r="T455" s="20" t="s">
        <v>44</v>
      </c>
      <c r="U455" s="22" t="s">
        <v>45</v>
      </c>
      <c r="V455" s="21" t="s">
        <v>46</v>
      </c>
      <c r="W455" s="21" t="s">
        <v>47</v>
      </c>
      <c r="X455" s="20" t="s">
        <v>48</v>
      </c>
      <c r="Y455" s="19" t="s">
        <v>49</v>
      </c>
    </row>
    <row r="456" spans="1:25" ht="60" hidden="1" x14ac:dyDescent="0.3">
      <c r="A456" s="32" t="s">
        <v>25</v>
      </c>
      <c r="B456" s="28" t="s">
        <v>1514</v>
      </c>
      <c r="C456" s="31">
        <v>46044</v>
      </c>
      <c r="D456" s="25" t="s">
        <v>1515</v>
      </c>
      <c r="E456" s="30">
        <v>13200000</v>
      </c>
      <c r="F456" s="20">
        <v>91280494</v>
      </c>
      <c r="G456" s="29" t="s">
        <v>1516</v>
      </c>
      <c r="H456" s="34"/>
      <c r="I456" s="21">
        <v>4</v>
      </c>
      <c r="J456" s="27">
        <v>46048</v>
      </c>
      <c r="K456" s="26">
        <v>46167</v>
      </c>
      <c r="L456" s="33"/>
      <c r="M456" s="33"/>
      <c r="N456" s="25">
        <f t="shared" si="37"/>
        <v>2</v>
      </c>
      <c r="O456" s="24">
        <f t="shared" si="38"/>
        <v>6600000</v>
      </c>
      <c r="P456" s="24">
        <f t="shared" si="39"/>
        <v>19800000</v>
      </c>
      <c r="Q456" s="33"/>
      <c r="R456" s="23">
        <v>3300000</v>
      </c>
      <c r="S456" s="21" t="s">
        <v>588</v>
      </c>
      <c r="T456" s="20" t="s">
        <v>589</v>
      </c>
      <c r="U456" s="22" t="s">
        <v>720</v>
      </c>
      <c r="V456" s="28" t="s">
        <v>591</v>
      </c>
      <c r="W456" s="28" t="s">
        <v>721</v>
      </c>
      <c r="X456" s="25" t="s">
        <v>722</v>
      </c>
      <c r="Y456" s="19" t="s">
        <v>49</v>
      </c>
    </row>
    <row r="457" spans="1:25" ht="36" hidden="1" x14ac:dyDescent="0.3">
      <c r="A457" s="32" t="s">
        <v>25</v>
      </c>
      <c r="B457" s="28" t="s">
        <v>1517</v>
      </c>
      <c r="C457" s="31">
        <v>46044</v>
      </c>
      <c r="D457" s="25" t="s">
        <v>1518</v>
      </c>
      <c r="E457" s="30">
        <v>13200000</v>
      </c>
      <c r="F457" s="20">
        <v>1095821437</v>
      </c>
      <c r="G457" s="29" t="s">
        <v>1519</v>
      </c>
      <c r="H457" s="34"/>
      <c r="I457" s="21">
        <v>4</v>
      </c>
      <c r="J457" s="27">
        <v>46048</v>
      </c>
      <c r="K457" s="26">
        <v>46167</v>
      </c>
      <c r="L457" s="33"/>
      <c r="M457" s="33"/>
      <c r="N457" s="25">
        <f t="shared" si="37"/>
        <v>2</v>
      </c>
      <c r="O457" s="24">
        <f t="shared" si="38"/>
        <v>6600000</v>
      </c>
      <c r="P457" s="24">
        <f t="shared" si="39"/>
        <v>19800000</v>
      </c>
      <c r="Q457" s="33"/>
      <c r="R457" s="23">
        <v>3300000</v>
      </c>
      <c r="S457" s="21" t="s">
        <v>29</v>
      </c>
      <c r="T457" s="20"/>
      <c r="U457" s="22" t="s">
        <v>30</v>
      </c>
      <c r="V457" s="21" t="s">
        <v>31</v>
      </c>
      <c r="W457" s="21" t="s">
        <v>32</v>
      </c>
      <c r="X457" s="20" t="s">
        <v>33</v>
      </c>
      <c r="Y457" s="19" t="s">
        <v>34</v>
      </c>
    </row>
    <row r="458" spans="1:25" ht="48" hidden="1" x14ac:dyDescent="0.3">
      <c r="A458" s="32" t="s">
        <v>25</v>
      </c>
      <c r="B458" s="28" t="s">
        <v>1520</v>
      </c>
      <c r="C458" s="31">
        <v>46045</v>
      </c>
      <c r="D458" s="25" t="s">
        <v>1521</v>
      </c>
      <c r="E458" s="30">
        <v>10000000</v>
      </c>
      <c r="F458" s="20">
        <v>91466114</v>
      </c>
      <c r="G458" s="29" t="s">
        <v>1522</v>
      </c>
      <c r="H458" s="34"/>
      <c r="I458" s="21">
        <v>4</v>
      </c>
      <c r="J458" s="27">
        <v>46048</v>
      </c>
      <c r="K458" s="26">
        <v>46167</v>
      </c>
      <c r="L458" s="33"/>
      <c r="M458" s="33"/>
      <c r="N458" s="50">
        <f t="shared" si="37"/>
        <v>2</v>
      </c>
      <c r="O458" s="48">
        <f t="shared" si="38"/>
        <v>5000000</v>
      </c>
      <c r="P458" s="24">
        <f t="shared" si="39"/>
        <v>15000000</v>
      </c>
      <c r="Q458" s="33"/>
      <c r="R458" s="23">
        <v>2500000</v>
      </c>
      <c r="S458" s="21" t="s">
        <v>516</v>
      </c>
      <c r="T458" s="20"/>
      <c r="U458" s="52" t="s">
        <v>517</v>
      </c>
      <c r="V458" s="53" t="s">
        <v>518</v>
      </c>
      <c r="W458" s="53" t="s">
        <v>519</v>
      </c>
      <c r="X458" s="54" t="s">
        <v>520</v>
      </c>
      <c r="Y458" s="19" t="s">
        <v>49</v>
      </c>
    </row>
    <row r="459" spans="1:25" ht="48" hidden="1" x14ac:dyDescent="0.3">
      <c r="A459" s="32" t="s">
        <v>25</v>
      </c>
      <c r="B459" s="28" t="s">
        <v>1523</v>
      </c>
      <c r="C459" s="31">
        <v>46045</v>
      </c>
      <c r="D459" s="25" t="s">
        <v>1524</v>
      </c>
      <c r="E459" s="30">
        <v>16000000</v>
      </c>
      <c r="F459" s="20">
        <v>63488456</v>
      </c>
      <c r="G459" s="29" t="s">
        <v>1525</v>
      </c>
      <c r="H459" s="34"/>
      <c r="I459" s="21">
        <v>4</v>
      </c>
      <c r="J459" s="27">
        <v>46048</v>
      </c>
      <c r="K459" s="26">
        <v>46167</v>
      </c>
      <c r="L459" s="33"/>
      <c r="M459" s="33"/>
      <c r="N459" s="50">
        <f t="shared" si="37"/>
        <v>2</v>
      </c>
      <c r="O459" s="48">
        <f t="shared" si="38"/>
        <v>8000000</v>
      </c>
      <c r="P459" s="24">
        <f t="shared" si="39"/>
        <v>24000000</v>
      </c>
      <c r="Q459" s="33"/>
      <c r="R459" s="23">
        <v>4000000</v>
      </c>
      <c r="S459" s="21" t="s">
        <v>516</v>
      </c>
      <c r="T459" s="20"/>
      <c r="U459" s="52" t="s">
        <v>517</v>
      </c>
      <c r="V459" s="53" t="s">
        <v>518</v>
      </c>
      <c r="W459" s="53" t="s">
        <v>519</v>
      </c>
      <c r="X459" s="54" t="s">
        <v>520</v>
      </c>
      <c r="Y459" s="19" t="s">
        <v>49</v>
      </c>
    </row>
    <row r="460" spans="1:25" ht="48" hidden="1" x14ac:dyDescent="0.3">
      <c r="A460" s="32" t="s">
        <v>25</v>
      </c>
      <c r="B460" s="28" t="s">
        <v>1526</v>
      </c>
      <c r="C460" s="31">
        <v>46045</v>
      </c>
      <c r="D460" s="25" t="s">
        <v>1527</v>
      </c>
      <c r="E460" s="30">
        <v>10000000</v>
      </c>
      <c r="F460" s="20">
        <v>1005136460</v>
      </c>
      <c r="G460" s="29" t="s">
        <v>1528</v>
      </c>
      <c r="H460" s="34"/>
      <c r="I460" s="21">
        <v>4</v>
      </c>
      <c r="J460" s="27">
        <v>46048</v>
      </c>
      <c r="K460" s="26">
        <v>46167</v>
      </c>
      <c r="L460" s="33"/>
      <c r="M460" s="33"/>
      <c r="N460" s="25">
        <f t="shared" si="37"/>
        <v>2</v>
      </c>
      <c r="O460" s="24">
        <f t="shared" si="38"/>
        <v>5000000</v>
      </c>
      <c r="P460" s="24">
        <f t="shared" si="39"/>
        <v>15000000</v>
      </c>
      <c r="Q460" s="33"/>
      <c r="R460" s="23">
        <v>2500000</v>
      </c>
      <c r="S460" s="21" t="s">
        <v>73</v>
      </c>
      <c r="T460" s="20" t="s">
        <v>362</v>
      </c>
      <c r="U460" s="22" t="s">
        <v>524</v>
      </c>
      <c r="V460" s="21" t="s">
        <v>525</v>
      </c>
      <c r="W460" s="21" t="s">
        <v>526</v>
      </c>
      <c r="X460" s="20" t="s">
        <v>527</v>
      </c>
      <c r="Y460" s="19" t="s">
        <v>49</v>
      </c>
    </row>
    <row r="461" spans="1:25" ht="36" hidden="1" x14ac:dyDescent="0.3">
      <c r="A461" s="32" t="s">
        <v>25</v>
      </c>
      <c r="B461" s="28" t="s">
        <v>1529</v>
      </c>
      <c r="C461" s="31">
        <v>46045</v>
      </c>
      <c r="D461" s="25" t="s">
        <v>1530</v>
      </c>
      <c r="E461" s="30">
        <v>8800000</v>
      </c>
      <c r="F461" s="20">
        <v>91178851</v>
      </c>
      <c r="G461" s="29" t="s">
        <v>1531</v>
      </c>
      <c r="H461" s="34"/>
      <c r="I461" s="21">
        <v>4</v>
      </c>
      <c r="J461" s="27">
        <v>46048</v>
      </c>
      <c r="K461" s="26">
        <v>46167</v>
      </c>
      <c r="L461" s="33"/>
      <c r="M461" s="33"/>
      <c r="N461" s="25">
        <f t="shared" si="37"/>
        <v>2</v>
      </c>
      <c r="O461" s="24">
        <f t="shared" si="38"/>
        <v>4400000</v>
      </c>
      <c r="P461" s="24">
        <f t="shared" si="39"/>
        <v>13200000</v>
      </c>
      <c r="Q461" s="33"/>
      <c r="R461" s="23">
        <v>2200000</v>
      </c>
      <c r="S461" s="21" t="s">
        <v>29</v>
      </c>
      <c r="T461" s="20" t="s">
        <v>229</v>
      </c>
      <c r="U461" s="22" t="s">
        <v>30</v>
      </c>
      <c r="V461" s="21" t="s">
        <v>31</v>
      </c>
      <c r="W461" s="21" t="s">
        <v>32</v>
      </c>
      <c r="X461" s="20" t="s">
        <v>33</v>
      </c>
      <c r="Y461" s="19" t="s">
        <v>34</v>
      </c>
    </row>
    <row r="462" spans="1:25" ht="120" hidden="1" x14ac:dyDescent="0.3">
      <c r="A462" s="32" t="s">
        <v>25</v>
      </c>
      <c r="B462" s="28" t="s">
        <v>1532</v>
      </c>
      <c r="C462" s="31">
        <v>46045</v>
      </c>
      <c r="D462" s="25" t="s">
        <v>1533</v>
      </c>
      <c r="E462" s="30">
        <v>8800000</v>
      </c>
      <c r="F462" s="20">
        <v>1098647730</v>
      </c>
      <c r="G462" s="29" t="s">
        <v>1534</v>
      </c>
      <c r="H462" s="34"/>
      <c r="I462" s="21">
        <v>4</v>
      </c>
      <c r="J462" s="27">
        <v>46048</v>
      </c>
      <c r="K462" s="26">
        <v>46167</v>
      </c>
      <c r="L462" s="33"/>
      <c r="M462" s="33"/>
      <c r="N462" s="25">
        <f t="shared" si="37"/>
        <v>2</v>
      </c>
      <c r="O462" s="24">
        <f t="shared" si="38"/>
        <v>4400000</v>
      </c>
      <c r="P462" s="24">
        <f t="shared" si="39"/>
        <v>13200000</v>
      </c>
      <c r="Q462" s="33"/>
      <c r="R462" s="23">
        <v>2200000</v>
      </c>
      <c r="S462" s="21" t="s">
        <v>588</v>
      </c>
      <c r="T462" s="20" t="s">
        <v>783</v>
      </c>
      <c r="U462" s="22" t="s">
        <v>784</v>
      </c>
      <c r="V462" s="21" t="s">
        <v>785</v>
      </c>
      <c r="W462" s="21" t="s">
        <v>786</v>
      </c>
      <c r="X462" s="20" t="s">
        <v>787</v>
      </c>
      <c r="Y462" s="19" t="s">
        <v>49</v>
      </c>
    </row>
    <row r="463" spans="1:25" ht="48" hidden="1" x14ac:dyDescent="0.3">
      <c r="A463" s="32" t="s">
        <v>25</v>
      </c>
      <c r="B463" s="28" t="s">
        <v>1535</v>
      </c>
      <c r="C463" s="31">
        <v>46046</v>
      </c>
      <c r="D463" s="25" t="s">
        <v>1536</v>
      </c>
      <c r="E463" s="30">
        <v>13200000</v>
      </c>
      <c r="F463" s="20">
        <v>63553669</v>
      </c>
      <c r="G463" s="29" t="s">
        <v>1537</v>
      </c>
      <c r="H463" s="34"/>
      <c r="I463" s="21">
        <v>4</v>
      </c>
      <c r="J463" s="27">
        <v>46048</v>
      </c>
      <c r="K463" s="26">
        <v>46167</v>
      </c>
      <c r="L463" s="33"/>
      <c r="M463" s="33"/>
      <c r="N463" s="25">
        <f t="shared" si="37"/>
        <v>2</v>
      </c>
      <c r="O463" s="24">
        <f t="shared" si="38"/>
        <v>6600000</v>
      </c>
      <c r="P463" s="24">
        <f t="shared" si="39"/>
        <v>19800000</v>
      </c>
      <c r="Q463" s="33"/>
      <c r="R463" s="23">
        <v>3300000</v>
      </c>
      <c r="S463" s="21" t="s">
        <v>38</v>
      </c>
      <c r="T463" s="20" t="s">
        <v>334</v>
      </c>
      <c r="U463" s="22" t="s">
        <v>30</v>
      </c>
      <c r="V463" s="21" t="s">
        <v>31</v>
      </c>
      <c r="W463" s="21" t="s">
        <v>32</v>
      </c>
      <c r="X463" s="20" t="s">
        <v>33</v>
      </c>
      <c r="Y463" s="19" t="s">
        <v>34</v>
      </c>
    </row>
    <row r="464" spans="1:25" ht="48" hidden="1" x14ac:dyDescent="0.3">
      <c r="A464" s="32" t="s">
        <v>25</v>
      </c>
      <c r="B464" s="28" t="s">
        <v>1538</v>
      </c>
      <c r="C464" s="31">
        <v>46046</v>
      </c>
      <c r="D464" s="25" t="s">
        <v>1539</v>
      </c>
      <c r="E464" s="30">
        <v>13200000</v>
      </c>
      <c r="F464" s="20">
        <v>1098609206</v>
      </c>
      <c r="G464" s="29" t="s">
        <v>1540</v>
      </c>
      <c r="H464" s="34"/>
      <c r="I464" s="21">
        <v>4</v>
      </c>
      <c r="J464" s="27">
        <v>46048</v>
      </c>
      <c r="K464" s="26">
        <v>46167</v>
      </c>
      <c r="L464" s="33"/>
      <c r="M464" s="33"/>
      <c r="N464" s="25">
        <f t="shared" si="37"/>
        <v>2</v>
      </c>
      <c r="O464" s="24">
        <f t="shared" si="38"/>
        <v>6600000</v>
      </c>
      <c r="P464" s="24">
        <f t="shared" si="39"/>
        <v>19800000</v>
      </c>
      <c r="Q464" s="33"/>
      <c r="R464" s="23">
        <v>3300000</v>
      </c>
      <c r="S464" s="21" t="s">
        <v>73</v>
      </c>
      <c r="T464" s="20" t="s">
        <v>362</v>
      </c>
      <c r="U464" s="22" t="s">
        <v>480</v>
      </c>
      <c r="V464" s="21" t="s">
        <v>481</v>
      </c>
      <c r="W464" s="21" t="s">
        <v>365</v>
      </c>
      <c r="X464" s="20" t="s">
        <v>366</v>
      </c>
      <c r="Y464" s="19" t="s">
        <v>49</v>
      </c>
    </row>
    <row r="465" spans="1:25" ht="60" hidden="1" x14ac:dyDescent="0.3">
      <c r="A465" s="32" t="s">
        <v>25</v>
      </c>
      <c r="B465" s="28" t="s">
        <v>1541</v>
      </c>
      <c r="C465" s="31">
        <v>46046</v>
      </c>
      <c r="D465" s="25" t="s">
        <v>1542</v>
      </c>
      <c r="E465" s="30">
        <v>14400000</v>
      </c>
      <c r="F465" s="20">
        <v>91489168</v>
      </c>
      <c r="G465" s="29" t="s">
        <v>1543</v>
      </c>
      <c r="H465" s="34"/>
      <c r="I465" s="21">
        <v>4</v>
      </c>
      <c r="J465" s="27">
        <v>46048</v>
      </c>
      <c r="K465" s="26">
        <v>46167</v>
      </c>
      <c r="L465" s="33"/>
      <c r="M465" s="33"/>
      <c r="N465" s="25">
        <f t="shared" si="37"/>
        <v>2</v>
      </c>
      <c r="O465" s="24">
        <f t="shared" si="38"/>
        <v>7200000</v>
      </c>
      <c r="P465" s="24">
        <f t="shared" si="39"/>
        <v>21600000</v>
      </c>
      <c r="Q465" s="33"/>
      <c r="R465" s="23">
        <v>3600000</v>
      </c>
      <c r="S465" s="21" t="s">
        <v>43</v>
      </c>
      <c r="T465" s="20" t="s">
        <v>100</v>
      </c>
      <c r="U465" s="22" t="s">
        <v>45</v>
      </c>
      <c r="V465" s="21" t="s">
        <v>46</v>
      </c>
      <c r="W465" s="21" t="s">
        <v>47</v>
      </c>
      <c r="X465" s="20" t="s">
        <v>48</v>
      </c>
      <c r="Y465" s="19" t="s">
        <v>49</v>
      </c>
    </row>
    <row r="466" spans="1:25" ht="48" hidden="1" x14ac:dyDescent="0.3">
      <c r="A466" s="32" t="s">
        <v>25</v>
      </c>
      <c r="B466" s="28" t="s">
        <v>1544</v>
      </c>
      <c r="C466" s="31">
        <v>46046</v>
      </c>
      <c r="D466" s="25" t="s">
        <v>1545</v>
      </c>
      <c r="E466" s="30">
        <v>16000000</v>
      </c>
      <c r="F466" s="20">
        <v>1098776423</v>
      </c>
      <c r="G466" s="29" t="s">
        <v>1546</v>
      </c>
      <c r="H466" s="34"/>
      <c r="I466" s="21">
        <v>4</v>
      </c>
      <c r="J466" s="27">
        <v>46048</v>
      </c>
      <c r="K466" s="26">
        <v>46167</v>
      </c>
      <c r="L466" s="33"/>
      <c r="M466" s="33"/>
      <c r="N466" s="50">
        <f t="shared" si="37"/>
        <v>2</v>
      </c>
      <c r="O466" s="48">
        <f t="shared" si="38"/>
        <v>8000000</v>
      </c>
      <c r="P466" s="24">
        <f t="shared" si="39"/>
        <v>24000000</v>
      </c>
      <c r="Q466" s="33"/>
      <c r="R466" s="23">
        <v>4000000</v>
      </c>
      <c r="S466" s="21" t="s">
        <v>516</v>
      </c>
      <c r="T466" s="20"/>
      <c r="U466" s="52" t="s">
        <v>845</v>
      </c>
      <c r="V466" s="53" t="s">
        <v>518</v>
      </c>
      <c r="W466" s="53" t="s">
        <v>846</v>
      </c>
      <c r="X466" s="54" t="s">
        <v>847</v>
      </c>
      <c r="Y466" s="19" t="s">
        <v>49</v>
      </c>
    </row>
    <row r="467" spans="1:25" ht="36" hidden="1" x14ac:dyDescent="0.3">
      <c r="A467" s="32" t="s">
        <v>25</v>
      </c>
      <c r="B467" s="28" t="s">
        <v>1547</v>
      </c>
      <c r="C467" s="31">
        <v>46046</v>
      </c>
      <c r="D467" s="25" t="s">
        <v>1548</v>
      </c>
      <c r="E467" s="30">
        <v>13200000</v>
      </c>
      <c r="F467" s="20">
        <v>1020713712</v>
      </c>
      <c r="G467" s="29" t="s">
        <v>1549</v>
      </c>
      <c r="H467" s="34"/>
      <c r="I467" s="21">
        <v>4</v>
      </c>
      <c r="J467" s="27">
        <v>46048</v>
      </c>
      <c r="K467" s="26">
        <v>46167</v>
      </c>
      <c r="L467" s="33"/>
      <c r="M467" s="33"/>
      <c r="N467" s="25">
        <f t="shared" si="37"/>
        <v>2</v>
      </c>
      <c r="O467" s="24">
        <f t="shared" si="38"/>
        <v>6600000</v>
      </c>
      <c r="P467" s="24">
        <f t="shared" si="39"/>
        <v>19800000</v>
      </c>
      <c r="Q467" s="33"/>
      <c r="R467" s="23">
        <v>3300000</v>
      </c>
      <c r="S467" s="21" t="s">
        <v>165</v>
      </c>
      <c r="T467" s="20" t="s">
        <v>166</v>
      </c>
      <c r="U467" s="22" t="s">
        <v>167</v>
      </c>
      <c r="V467" s="21" t="s">
        <v>168</v>
      </c>
      <c r="W467" s="21" t="s">
        <v>169</v>
      </c>
      <c r="X467" s="20" t="s">
        <v>170</v>
      </c>
      <c r="Y467" s="19" t="s">
        <v>49</v>
      </c>
    </row>
    <row r="468" spans="1:25" ht="36" hidden="1" x14ac:dyDescent="0.3">
      <c r="A468" s="32" t="s">
        <v>25</v>
      </c>
      <c r="B468" s="28" t="s">
        <v>1550</v>
      </c>
      <c r="C468" s="31">
        <v>46046</v>
      </c>
      <c r="D468" s="25" t="s">
        <v>1551</v>
      </c>
      <c r="E468" s="30">
        <v>8000000</v>
      </c>
      <c r="F468" s="20">
        <v>63479963</v>
      </c>
      <c r="G468" s="29" t="s">
        <v>1552</v>
      </c>
      <c r="H468" s="34"/>
      <c r="I468" s="21">
        <v>4</v>
      </c>
      <c r="J468" s="27">
        <v>46048</v>
      </c>
      <c r="K468" s="26">
        <v>46167</v>
      </c>
      <c r="L468" s="33"/>
      <c r="M468" s="33"/>
      <c r="N468" s="25">
        <f t="shared" si="37"/>
        <v>2</v>
      </c>
      <c r="O468" s="24">
        <f t="shared" si="38"/>
        <v>4000000</v>
      </c>
      <c r="P468" s="24">
        <f t="shared" si="39"/>
        <v>12000000</v>
      </c>
      <c r="Q468" s="33"/>
      <c r="R468" s="23">
        <v>2000000</v>
      </c>
      <c r="S468" s="21" t="s">
        <v>38</v>
      </c>
      <c r="T468" s="20" t="s">
        <v>39</v>
      </c>
      <c r="U468" s="22" t="s">
        <v>30</v>
      </c>
      <c r="V468" s="21" t="s">
        <v>31</v>
      </c>
      <c r="W468" s="21" t="s">
        <v>32</v>
      </c>
      <c r="X468" s="20" t="s">
        <v>33</v>
      </c>
      <c r="Y468" s="19" t="s">
        <v>34</v>
      </c>
    </row>
    <row r="469" spans="1:25" ht="60" hidden="1" x14ac:dyDescent="0.3">
      <c r="A469" s="32" t="s">
        <v>25</v>
      </c>
      <c r="B469" s="28" t="s">
        <v>1553</v>
      </c>
      <c r="C469" s="31">
        <v>46042</v>
      </c>
      <c r="D469" s="25" t="s">
        <v>1554</v>
      </c>
      <c r="E469" s="30">
        <v>12000000</v>
      </c>
      <c r="F469" s="20">
        <v>91529642</v>
      </c>
      <c r="G469" s="29" t="s">
        <v>1555</v>
      </c>
      <c r="H469" s="28">
        <v>210</v>
      </c>
      <c r="I469" s="21">
        <v>4</v>
      </c>
      <c r="J469" s="27">
        <v>46049</v>
      </c>
      <c r="K469" s="26">
        <v>46168</v>
      </c>
      <c r="L469" s="25">
        <f>K469-J469</f>
        <v>119</v>
      </c>
      <c r="M469" s="25">
        <f>L469/2</f>
        <v>59.5</v>
      </c>
      <c r="N469" s="25">
        <f t="shared" si="37"/>
        <v>2</v>
      </c>
      <c r="O469" s="24">
        <f t="shared" si="38"/>
        <v>6000000</v>
      </c>
      <c r="P469" s="24">
        <f t="shared" si="39"/>
        <v>18000000</v>
      </c>
      <c r="Q469" s="24" t="e">
        <f>#REF!&lt;=M469</f>
        <v>#REF!</v>
      </c>
      <c r="R469" s="23">
        <v>3000000</v>
      </c>
      <c r="S469" s="21" t="s">
        <v>43</v>
      </c>
      <c r="T469" s="20" t="s">
        <v>100</v>
      </c>
      <c r="U469" s="22" t="s">
        <v>45</v>
      </c>
      <c r="V469" s="21" t="s">
        <v>46</v>
      </c>
      <c r="W469" s="21" t="s">
        <v>47</v>
      </c>
      <c r="X469" s="20" t="s">
        <v>48</v>
      </c>
      <c r="Y469" s="19" t="s">
        <v>49</v>
      </c>
    </row>
    <row r="470" spans="1:25" ht="48" hidden="1" x14ac:dyDescent="0.3">
      <c r="A470" s="32" t="s">
        <v>25</v>
      </c>
      <c r="B470" s="28" t="s">
        <v>1556</v>
      </c>
      <c r="C470" s="31">
        <v>46042</v>
      </c>
      <c r="D470" s="25" t="s">
        <v>1557</v>
      </c>
      <c r="E470" s="30">
        <v>8800000</v>
      </c>
      <c r="F470" s="20">
        <v>1095826855</v>
      </c>
      <c r="G470" s="29" t="s">
        <v>1558</v>
      </c>
      <c r="H470" s="28">
        <v>210</v>
      </c>
      <c r="I470" s="21">
        <v>4</v>
      </c>
      <c r="J470" s="27">
        <v>46049</v>
      </c>
      <c r="K470" s="26">
        <v>46168</v>
      </c>
      <c r="L470" s="25">
        <f>K470-J470</f>
        <v>119</v>
      </c>
      <c r="M470" s="25">
        <f>L470/2</f>
        <v>59.5</v>
      </c>
      <c r="N470" s="25">
        <f t="shared" si="37"/>
        <v>2</v>
      </c>
      <c r="O470" s="24">
        <f t="shared" si="38"/>
        <v>4400000</v>
      </c>
      <c r="P470" s="24">
        <f t="shared" si="39"/>
        <v>13200000</v>
      </c>
      <c r="Q470" s="24" t="e">
        <f>#REF!&lt;=M470</f>
        <v>#REF!</v>
      </c>
      <c r="R470" s="23">
        <v>2200000</v>
      </c>
      <c r="S470" s="21" t="s">
        <v>29</v>
      </c>
      <c r="T470" s="20" t="s">
        <v>123</v>
      </c>
      <c r="U470" s="22" t="s">
        <v>30</v>
      </c>
      <c r="V470" s="21" t="s">
        <v>31</v>
      </c>
      <c r="W470" s="21" t="s">
        <v>32</v>
      </c>
      <c r="X470" s="20" t="s">
        <v>33</v>
      </c>
      <c r="Y470" s="19" t="s">
        <v>34</v>
      </c>
    </row>
    <row r="471" spans="1:25" ht="120" hidden="1" x14ac:dyDescent="0.3">
      <c r="A471" s="32" t="s">
        <v>25</v>
      </c>
      <c r="B471" s="28" t="s">
        <v>1559</v>
      </c>
      <c r="C471" s="31">
        <v>46044</v>
      </c>
      <c r="D471" s="25" t="s">
        <v>1560</v>
      </c>
      <c r="E471" s="30">
        <v>20000000</v>
      </c>
      <c r="F471" s="20">
        <v>63453340</v>
      </c>
      <c r="G471" s="29" t="s">
        <v>1561</v>
      </c>
      <c r="H471" s="34"/>
      <c r="I471" s="21">
        <v>4</v>
      </c>
      <c r="J471" s="27">
        <v>46049</v>
      </c>
      <c r="K471" s="26">
        <v>46168</v>
      </c>
      <c r="L471" s="33"/>
      <c r="M471" s="33"/>
      <c r="N471" s="25">
        <f t="shared" si="37"/>
        <v>2</v>
      </c>
      <c r="O471" s="24">
        <f t="shared" si="38"/>
        <v>10000000</v>
      </c>
      <c r="P471" s="24">
        <f t="shared" si="39"/>
        <v>30000000</v>
      </c>
      <c r="Q471" s="33"/>
      <c r="R471" s="23">
        <v>5000000</v>
      </c>
      <c r="S471" s="21" t="s">
        <v>588</v>
      </c>
      <c r="T471" s="20" t="s">
        <v>589</v>
      </c>
      <c r="U471" s="22" t="s">
        <v>720</v>
      </c>
      <c r="V471" s="28" t="s">
        <v>591</v>
      </c>
      <c r="W471" s="28" t="s">
        <v>721</v>
      </c>
      <c r="X471" s="25" t="s">
        <v>722</v>
      </c>
      <c r="Y471" s="19" t="s">
        <v>49</v>
      </c>
    </row>
    <row r="472" spans="1:25" ht="36" hidden="1" x14ac:dyDescent="0.3">
      <c r="A472" s="32" t="s">
        <v>25</v>
      </c>
      <c r="B472" s="28" t="s">
        <v>1562</v>
      </c>
      <c r="C472" s="31">
        <v>46044</v>
      </c>
      <c r="D472" s="25" t="s">
        <v>1563</v>
      </c>
      <c r="E472" s="30">
        <v>10000000</v>
      </c>
      <c r="F472" s="20">
        <v>1098627947</v>
      </c>
      <c r="G472" s="29" t="s">
        <v>1564</v>
      </c>
      <c r="H472" s="34"/>
      <c r="I472" s="21">
        <v>4</v>
      </c>
      <c r="J472" s="27">
        <v>46049</v>
      </c>
      <c r="K472" s="26">
        <v>46168</v>
      </c>
      <c r="L472" s="33"/>
      <c r="M472" s="33"/>
      <c r="N472" s="25">
        <f t="shared" si="37"/>
        <v>2</v>
      </c>
      <c r="O472" s="24">
        <f t="shared" si="38"/>
        <v>5000000</v>
      </c>
      <c r="P472" s="24">
        <f t="shared" si="39"/>
        <v>15000000</v>
      </c>
      <c r="Q472" s="33"/>
      <c r="R472" s="23">
        <v>2500000</v>
      </c>
      <c r="S472" s="21" t="s">
        <v>38</v>
      </c>
      <c r="T472" s="20" t="s">
        <v>391</v>
      </c>
      <c r="U472" s="22" t="s">
        <v>30</v>
      </c>
      <c r="V472" s="21" t="s">
        <v>31</v>
      </c>
      <c r="W472" s="21" t="s">
        <v>32</v>
      </c>
      <c r="X472" s="20" t="s">
        <v>33</v>
      </c>
      <c r="Y472" s="19" t="s">
        <v>34</v>
      </c>
    </row>
    <row r="473" spans="1:25" ht="48" hidden="1" x14ac:dyDescent="0.3">
      <c r="A473" s="32" t="s">
        <v>25</v>
      </c>
      <c r="B473" s="28" t="s">
        <v>1565</v>
      </c>
      <c r="C473" s="31">
        <v>46044</v>
      </c>
      <c r="D473" s="25" t="s">
        <v>1566</v>
      </c>
      <c r="E473" s="30">
        <v>13200000</v>
      </c>
      <c r="F473" s="20">
        <v>1095818641</v>
      </c>
      <c r="G473" s="29" t="s">
        <v>1567</v>
      </c>
      <c r="H473" s="34"/>
      <c r="I473" s="21">
        <v>4</v>
      </c>
      <c r="J473" s="27">
        <v>46049</v>
      </c>
      <c r="K473" s="26">
        <v>46168</v>
      </c>
      <c r="L473" s="33"/>
      <c r="M473" s="33"/>
      <c r="N473" s="50">
        <f t="shared" si="37"/>
        <v>2</v>
      </c>
      <c r="O473" s="48">
        <f t="shared" si="38"/>
        <v>6600000</v>
      </c>
      <c r="P473" s="24">
        <f t="shared" si="39"/>
        <v>19800000</v>
      </c>
      <c r="Q473" s="33"/>
      <c r="R473" s="23">
        <v>3300000</v>
      </c>
      <c r="S473" s="21" t="s">
        <v>516</v>
      </c>
      <c r="T473" s="20"/>
      <c r="U473" s="52" t="s">
        <v>517</v>
      </c>
      <c r="V473" s="53" t="s">
        <v>518</v>
      </c>
      <c r="W473" s="53" t="s">
        <v>519</v>
      </c>
      <c r="X473" s="54" t="s">
        <v>520</v>
      </c>
      <c r="Y473" s="19" t="s">
        <v>49</v>
      </c>
    </row>
    <row r="474" spans="1:25" ht="60" hidden="1" x14ac:dyDescent="0.3">
      <c r="A474" s="32" t="s">
        <v>25</v>
      </c>
      <c r="B474" s="28" t="s">
        <v>1568</v>
      </c>
      <c r="C474" s="31">
        <v>46045</v>
      </c>
      <c r="D474" s="25" t="s">
        <v>1569</v>
      </c>
      <c r="E474" s="30">
        <v>12000000</v>
      </c>
      <c r="F474" s="20">
        <v>1098819217</v>
      </c>
      <c r="G474" s="29" t="s">
        <v>1570</v>
      </c>
      <c r="H474" s="34"/>
      <c r="I474" s="21">
        <v>4</v>
      </c>
      <c r="J474" s="27">
        <v>46049</v>
      </c>
      <c r="K474" s="26">
        <v>46168</v>
      </c>
      <c r="L474" s="33"/>
      <c r="M474" s="33"/>
      <c r="N474" s="25">
        <f t="shared" si="37"/>
        <v>2</v>
      </c>
      <c r="O474" s="24">
        <f t="shared" si="38"/>
        <v>6000000</v>
      </c>
      <c r="P474" s="24">
        <f t="shared" si="39"/>
        <v>18000000</v>
      </c>
      <c r="Q474" s="33"/>
      <c r="R474" s="23">
        <v>3000000</v>
      </c>
      <c r="S474" s="21" t="s">
        <v>73</v>
      </c>
      <c r="T474" s="20" t="s">
        <v>74</v>
      </c>
      <c r="U474" s="22" t="s">
        <v>204</v>
      </c>
      <c r="V474" s="21" t="s">
        <v>46</v>
      </c>
      <c r="W474" s="21" t="s">
        <v>205</v>
      </c>
      <c r="X474" s="20" t="s">
        <v>206</v>
      </c>
      <c r="Y474" s="19" t="s">
        <v>49</v>
      </c>
    </row>
    <row r="475" spans="1:25" ht="36" hidden="1" x14ac:dyDescent="0.3">
      <c r="A475" s="32" t="s">
        <v>25</v>
      </c>
      <c r="B475" s="28" t="s">
        <v>1571</v>
      </c>
      <c r="C475" s="31">
        <v>46045</v>
      </c>
      <c r="D475" s="25" t="s">
        <v>1572</v>
      </c>
      <c r="E475" s="30">
        <v>10000000</v>
      </c>
      <c r="F475" s="20">
        <v>91264551</v>
      </c>
      <c r="G475" s="29" t="s">
        <v>1573</v>
      </c>
      <c r="H475" s="34"/>
      <c r="I475" s="21">
        <v>4</v>
      </c>
      <c r="J475" s="27">
        <v>46049</v>
      </c>
      <c r="K475" s="26">
        <v>46168</v>
      </c>
      <c r="L475" s="33"/>
      <c r="M475" s="33"/>
      <c r="N475" s="25">
        <f t="shared" si="37"/>
        <v>2</v>
      </c>
      <c r="O475" s="24">
        <f t="shared" si="38"/>
        <v>5000000</v>
      </c>
      <c r="P475" s="24">
        <f t="shared" si="39"/>
        <v>15000000</v>
      </c>
      <c r="Q475" s="33"/>
      <c r="R475" s="23">
        <v>2500000</v>
      </c>
      <c r="S475" s="21" t="s">
        <v>38</v>
      </c>
      <c r="T475" s="20" t="s">
        <v>391</v>
      </c>
      <c r="U475" s="22" t="s">
        <v>30</v>
      </c>
      <c r="V475" s="21" t="s">
        <v>31</v>
      </c>
      <c r="W475" s="21" t="s">
        <v>32</v>
      </c>
      <c r="X475" s="20" t="s">
        <v>33</v>
      </c>
      <c r="Y475" s="19" t="s">
        <v>34</v>
      </c>
    </row>
    <row r="476" spans="1:25" ht="60" hidden="1" x14ac:dyDescent="0.3">
      <c r="A476" s="32" t="s">
        <v>25</v>
      </c>
      <c r="B476" s="28" t="s">
        <v>1574</v>
      </c>
      <c r="C476" s="31">
        <v>46045</v>
      </c>
      <c r="D476" s="25" t="s">
        <v>1575</v>
      </c>
      <c r="E476" s="30">
        <v>13200000</v>
      </c>
      <c r="F476" s="20">
        <v>1098624200</v>
      </c>
      <c r="G476" s="29" t="s">
        <v>1576</v>
      </c>
      <c r="H476" s="34"/>
      <c r="I476" s="21">
        <v>4</v>
      </c>
      <c r="J476" s="27">
        <v>46049</v>
      </c>
      <c r="K476" s="26">
        <v>46168</v>
      </c>
      <c r="L476" s="33"/>
      <c r="M476" s="33"/>
      <c r="N476" s="25">
        <f t="shared" si="37"/>
        <v>2</v>
      </c>
      <c r="O476" s="24">
        <f t="shared" si="38"/>
        <v>6600000</v>
      </c>
      <c r="P476" s="24">
        <f t="shared" si="39"/>
        <v>19800000</v>
      </c>
      <c r="Q476" s="33"/>
      <c r="R476" s="23">
        <v>3300000</v>
      </c>
      <c r="S476" s="21" t="s">
        <v>43</v>
      </c>
      <c r="T476" s="20" t="s">
        <v>225</v>
      </c>
      <c r="U476" s="22" t="s">
        <v>45</v>
      </c>
      <c r="V476" s="21" t="s">
        <v>46</v>
      </c>
      <c r="W476" s="21" t="s">
        <v>47</v>
      </c>
      <c r="X476" s="20" t="s">
        <v>48</v>
      </c>
      <c r="Y476" s="19" t="s">
        <v>49</v>
      </c>
    </row>
    <row r="477" spans="1:25" ht="60" hidden="1" x14ac:dyDescent="0.3">
      <c r="A477" s="32" t="s">
        <v>25</v>
      </c>
      <c r="B477" s="28" t="s">
        <v>1577</v>
      </c>
      <c r="C477" s="31">
        <v>46045</v>
      </c>
      <c r="D477" s="25" t="s">
        <v>1578</v>
      </c>
      <c r="E477" s="30">
        <v>12000000</v>
      </c>
      <c r="F477" s="20">
        <v>1005106599</v>
      </c>
      <c r="G477" s="29" t="s">
        <v>1579</v>
      </c>
      <c r="H477" s="34"/>
      <c r="I477" s="21">
        <v>4</v>
      </c>
      <c r="J477" s="27">
        <v>46049</v>
      </c>
      <c r="K477" s="26">
        <v>46168</v>
      </c>
      <c r="L477" s="33"/>
      <c r="M477" s="33"/>
      <c r="N477" s="25">
        <f t="shared" si="37"/>
        <v>2</v>
      </c>
      <c r="O477" s="24">
        <f t="shared" si="38"/>
        <v>6000000</v>
      </c>
      <c r="P477" s="24">
        <f t="shared" si="39"/>
        <v>18000000</v>
      </c>
      <c r="Q477" s="33"/>
      <c r="R477" s="23">
        <v>3000000</v>
      </c>
      <c r="S477" s="21" t="s">
        <v>588</v>
      </c>
      <c r="T477" s="20" t="s">
        <v>589</v>
      </c>
      <c r="U477" s="22" t="s">
        <v>720</v>
      </c>
      <c r="V477" s="28" t="s">
        <v>591</v>
      </c>
      <c r="W477" s="28" t="s">
        <v>721</v>
      </c>
      <c r="X477" s="25" t="s">
        <v>722</v>
      </c>
      <c r="Y477" s="19" t="s">
        <v>49</v>
      </c>
    </row>
    <row r="478" spans="1:25" ht="48" hidden="1" x14ac:dyDescent="0.3">
      <c r="A478" s="32" t="s">
        <v>25</v>
      </c>
      <c r="B478" s="28" t="s">
        <v>1580</v>
      </c>
      <c r="C478" s="31">
        <v>46045</v>
      </c>
      <c r="D478" s="25" t="s">
        <v>1581</v>
      </c>
      <c r="E478" s="30">
        <v>17200000</v>
      </c>
      <c r="F478" s="20">
        <v>91486123</v>
      </c>
      <c r="G478" s="29" t="s">
        <v>1582</v>
      </c>
      <c r="H478" s="34"/>
      <c r="I478" s="21">
        <v>4</v>
      </c>
      <c r="J478" s="27">
        <v>46049</v>
      </c>
      <c r="K478" s="26">
        <v>46168</v>
      </c>
      <c r="L478" s="33"/>
      <c r="M478" s="33"/>
      <c r="N478" s="25">
        <f t="shared" si="37"/>
        <v>2</v>
      </c>
      <c r="O478" s="24">
        <f t="shared" si="38"/>
        <v>8600000</v>
      </c>
      <c r="P478" s="24">
        <f t="shared" si="39"/>
        <v>25800000</v>
      </c>
      <c r="Q478" s="33"/>
      <c r="R478" s="23">
        <v>4300000</v>
      </c>
      <c r="S478" s="21" t="s">
        <v>29</v>
      </c>
      <c r="T478" s="20"/>
      <c r="U478" s="22" t="s">
        <v>30</v>
      </c>
      <c r="V478" s="21" t="s">
        <v>31</v>
      </c>
      <c r="W478" s="21" t="s">
        <v>32</v>
      </c>
      <c r="X478" s="20" t="s">
        <v>33</v>
      </c>
      <c r="Y478" s="19" t="s">
        <v>34</v>
      </c>
    </row>
    <row r="479" spans="1:25" ht="60" hidden="1" x14ac:dyDescent="0.3">
      <c r="A479" s="32" t="s">
        <v>25</v>
      </c>
      <c r="B479" s="28" t="s">
        <v>1583</v>
      </c>
      <c r="C479" s="31">
        <v>46045</v>
      </c>
      <c r="D479" s="25" t="s">
        <v>1584</v>
      </c>
      <c r="E479" s="30">
        <v>8800000</v>
      </c>
      <c r="F479" s="20">
        <v>63341238</v>
      </c>
      <c r="G479" s="29" t="s">
        <v>1585</v>
      </c>
      <c r="H479" s="34"/>
      <c r="I479" s="21">
        <v>4</v>
      </c>
      <c r="J479" s="27">
        <v>46049</v>
      </c>
      <c r="K479" s="26">
        <v>46168</v>
      </c>
      <c r="L479" s="33"/>
      <c r="M479" s="33"/>
      <c r="N479" s="25">
        <f t="shared" si="37"/>
        <v>2</v>
      </c>
      <c r="O479" s="24">
        <f t="shared" si="38"/>
        <v>4400000</v>
      </c>
      <c r="P479" s="24">
        <f t="shared" si="39"/>
        <v>13200000</v>
      </c>
      <c r="Q479" s="33"/>
      <c r="R479" s="23">
        <v>2200000</v>
      </c>
      <c r="S479" s="21" t="s">
        <v>588</v>
      </c>
      <c r="T479" s="20" t="s">
        <v>589</v>
      </c>
      <c r="U479" s="22" t="s">
        <v>720</v>
      </c>
      <c r="V479" s="28" t="s">
        <v>591</v>
      </c>
      <c r="W479" s="28" t="s">
        <v>721</v>
      </c>
      <c r="X479" s="25" t="s">
        <v>722</v>
      </c>
      <c r="Y479" s="19" t="s">
        <v>49</v>
      </c>
    </row>
    <row r="480" spans="1:25" ht="60" hidden="1" x14ac:dyDescent="0.3">
      <c r="A480" s="32" t="s">
        <v>25</v>
      </c>
      <c r="B480" s="28" t="s">
        <v>1586</v>
      </c>
      <c r="C480" s="31">
        <v>46045</v>
      </c>
      <c r="D480" s="25" t="s">
        <v>1587</v>
      </c>
      <c r="E480" s="30">
        <v>18800000</v>
      </c>
      <c r="F480" s="20">
        <v>1102351033</v>
      </c>
      <c r="G480" s="29" t="s">
        <v>1588</v>
      </c>
      <c r="H480" s="34"/>
      <c r="I480" s="21">
        <v>4</v>
      </c>
      <c r="J480" s="27">
        <v>46049</v>
      </c>
      <c r="K480" s="26">
        <v>46168</v>
      </c>
      <c r="L480" s="33"/>
      <c r="M480" s="33"/>
      <c r="N480" s="25">
        <f t="shared" si="37"/>
        <v>2</v>
      </c>
      <c r="O480" s="24">
        <f t="shared" si="38"/>
        <v>9400000</v>
      </c>
      <c r="P480" s="24">
        <f t="shared" si="39"/>
        <v>28200000</v>
      </c>
      <c r="Q480" s="33"/>
      <c r="R480" s="23">
        <v>4700000</v>
      </c>
      <c r="S480" s="21" t="s">
        <v>1589</v>
      </c>
      <c r="T480" s="20" t="s">
        <v>362</v>
      </c>
      <c r="U480" s="22" t="s">
        <v>204</v>
      </c>
      <c r="V480" s="21" t="s">
        <v>46</v>
      </c>
      <c r="W480" s="21" t="s">
        <v>205</v>
      </c>
      <c r="X480" s="20" t="s">
        <v>206</v>
      </c>
      <c r="Y480" s="19" t="s">
        <v>49</v>
      </c>
    </row>
    <row r="481" spans="1:25" ht="72" hidden="1" x14ac:dyDescent="0.3">
      <c r="A481" s="32" t="s">
        <v>25</v>
      </c>
      <c r="B481" s="28" t="s">
        <v>1590</v>
      </c>
      <c r="C481" s="31">
        <v>46045</v>
      </c>
      <c r="D481" s="25" t="s">
        <v>1591</v>
      </c>
      <c r="E481" s="30">
        <v>12000000</v>
      </c>
      <c r="F481" s="20">
        <v>1083004293</v>
      </c>
      <c r="G481" s="29" t="s">
        <v>1592</v>
      </c>
      <c r="H481" s="34"/>
      <c r="I481" s="21">
        <v>4</v>
      </c>
      <c r="J481" s="27">
        <v>46049</v>
      </c>
      <c r="K481" s="26">
        <v>46168</v>
      </c>
      <c r="L481" s="33"/>
      <c r="M481" s="33"/>
      <c r="N481" s="25">
        <f t="shared" si="37"/>
        <v>2</v>
      </c>
      <c r="O481" s="24">
        <f t="shared" si="38"/>
        <v>6000000</v>
      </c>
      <c r="P481" s="24">
        <f t="shared" si="39"/>
        <v>18000000</v>
      </c>
      <c r="Q481" s="33"/>
      <c r="R481" s="23">
        <v>3000000</v>
      </c>
      <c r="S481" s="21" t="s">
        <v>43</v>
      </c>
      <c r="T481" s="20" t="s">
        <v>100</v>
      </c>
      <c r="U481" s="22" t="s">
        <v>1028</v>
      </c>
      <c r="V481" s="21" t="s">
        <v>1029</v>
      </c>
      <c r="W481" s="21" t="s">
        <v>88</v>
      </c>
      <c r="X481" s="20" t="s">
        <v>48</v>
      </c>
      <c r="Y481" s="19" t="s">
        <v>49</v>
      </c>
    </row>
    <row r="482" spans="1:25" ht="48" hidden="1" x14ac:dyDescent="0.3">
      <c r="A482" s="32" t="s">
        <v>25</v>
      </c>
      <c r="B482" s="28" t="s">
        <v>1593</v>
      </c>
      <c r="C482" s="31">
        <v>46045</v>
      </c>
      <c r="D482" s="25" t="s">
        <v>1594</v>
      </c>
      <c r="E482" s="30">
        <v>12000000</v>
      </c>
      <c r="F482" s="20">
        <v>37861748</v>
      </c>
      <c r="G482" s="29" t="s">
        <v>1595</v>
      </c>
      <c r="H482" s="34"/>
      <c r="I482" s="21">
        <v>4</v>
      </c>
      <c r="J482" s="27">
        <v>46049</v>
      </c>
      <c r="K482" s="26">
        <v>46168</v>
      </c>
      <c r="L482" s="33"/>
      <c r="M482" s="33"/>
      <c r="N482" s="25">
        <f t="shared" si="37"/>
        <v>2</v>
      </c>
      <c r="O482" s="24">
        <f t="shared" si="38"/>
        <v>6000000</v>
      </c>
      <c r="P482" s="24">
        <f t="shared" si="39"/>
        <v>18000000</v>
      </c>
      <c r="Q482" s="33"/>
      <c r="R482" s="23">
        <v>3000000</v>
      </c>
      <c r="S482" s="21" t="s">
        <v>29</v>
      </c>
      <c r="T482" s="20" t="s">
        <v>229</v>
      </c>
      <c r="U482" s="22" t="s">
        <v>30</v>
      </c>
      <c r="V482" s="21" t="s">
        <v>31</v>
      </c>
      <c r="W482" s="21" t="s">
        <v>32</v>
      </c>
      <c r="X482" s="20" t="s">
        <v>33</v>
      </c>
      <c r="Y482" s="19" t="s">
        <v>34</v>
      </c>
    </row>
    <row r="483" spans="1:25" ht="60" hidden="1" x14ac:dyDescent="0.3">
      <c r="A483" s="32" t="s">
        <v>25</v>
      </c>
      <c r="B483" s="28" t="s">
        <v>1596</v>
      </c>
      <c r="C483" s="31">
        <v>46045</v>
      </c>
      <c r="D483" s="25" t="s">
        <v>1597</v>
      </c>
      <c r="E483" s="30">
        <v>8000000</v>
      </c>
      <c r="F483" s="20">
        <v>1007462967</v>
      </c>
      <c r="G483" s="29" t="s">
        <v>1598</v>
      </c>
      <c r="H483" s="34"/>
      <c r="I483" s="21">
        <v>4</v>
      </c>
      <c r="J483" s="27">
        <v>46049</v>
      </c>
      <c r="K483" s="26">
        <v>46168</v>
      </c>
      <c r="L483" s="33"/>
      <c r="M483" s="33"/>
      <c r="N483" s="25">
        <f t="shared" si="37"/>
        <v>2</v>
      </c>
      <c r="O483" s="24">
        <f t="shared" si="38"/>
        <v>4000000</v>
      </c>
      <c r="P483" s="24">
        <f t="shared" si="39"/>
        <v>12000000</v>
      </c>
      <c r="Q483" s="33"/>
      <c r="R483" s="23">
        <v>2000000</v>
      </c>
      <c r="S483" s="21" t="s">
        <v>29</v>
      </c>
      <c r="T483" s="20" t="s">
        <v>93</v>
      </c>
      <c r="U483" s="22" t="s">
        <v>30</v>
      </c>
      <c r="V483" s="21" t="s">
        <v>31</v>
      </c>
      <c r="W483" s="21" t="s">
        <v>32</v>
      </c>
      <c r="X483" s="20" t="s">
        <v>33</v>
      </c>
      <c r="Y483" s="19" t="s">
        <v>34</v>
      </c>
    </row>
    <row r="484" spans="1:25" ht="48" hidden="1" x14ac:dyDescent="0.3">
      <c r="A484" s="32" t="s">
        <v>25</v>
      </c>
      <c r="B484" s="28" t="s">
        <v>1599</v>
      </c>
      <c r="C484" s="31">
        <v>46046</v>
      </c>
      <c r="D484" s="25" t="s">
        <v>1600</v>
      </c>
      <c r="E484" s="30">
        <v>13200000</v>
      </c>
      <c r="F484" s="20">
        <v>1098673697</v>
      </c>
      <c r="G484" s="29" t="s">
        <v>1601</v>
      </c>
      <c r="H484" s="34"/>
      <c r="I484" s="21">
        <v>4</v>
      </c>
      <c r="J484" s="27">
        <v>46049</v>
      </c>
      <c r="K484" s="26">
        <v>46168</v>
      </c>
      <c r="L484" s="33"/>
      <c r="M484" s="33"/>
      <c r="N484" s="25">
        <f t="shared" si="37"/>
        <v>2</v>
      </c>
      <c r="O484" s="24">
        <f t="shared" si="38"/>
        <v>6600000</v>
      </c>
      <c r="P484" s="24">
        <f t="shared" si="39"/>
        <v>19800000</v>
      </c>
      <c r="Q484" s="33"/>
      <c r="R484" s="23">
        <v>3300000</v>
      </c>
      <c r="S484" s="21" t="s">
        <v>66</v>
      </c>
      <c r="T484" s="20"/>
      <c r="U484" s="22" t="s">
        <v>67</v>
      </c>
      <c r="V484" s="21" t="s">
        <v>46</v>
      </c>
      <c r="W484" s="21" t="s">
        <v>68</v>
      </c>
      <c r="X484" s="20" t="s">
        <v>69</v>
      </c>
      <c r="Y484" s="19" t="s">
        <v>49</v>
      </c>
    </row>
    <row r="485" spans="1:25" ht="36" hidden="1" x14ac:dyDescent="0.3">
      <c r="A485" s="32" t="s">
        <v>25</v>
      </c>
      <c r="B485" s="28" t="s">
        <v>1602</v>
      </c>
      <c r="C485" s="31">
        <v>46046</v>
      </c>
      <c r="D485" s="25" t="s">
        <v>1603</v>
      </c>
      <c r="E485" s="30">
        <v>22000000</v>
      </c>
      <c r="F485" s="20">
        <v>37842074</v>
      </c>
      <c r="G485" s="29" t="s">
        <v>1604</v>
      </c>
      <c r="H485" s="34"/>
      <c r="I485" s="21">
        <v>4</v>
      </c>
      <c r="J485" s="27">
        <v>46049</v>
      </c>
      <c r="K485" s="26">
        <v>46168</v>
      </c>
      <c r="L485" s="33"/>
      <c r="M485" s="33"/>
      <c r="N485" s="25">
        <f t="shared" si="37"/>
        <v>2</v>
      </c>
      <c r="O485" s="24">
        <f t="shared" si="38"/>
        <v>11000000</v>
      </c>
      <c r="P485" s="24">
        <f t="shared" si="39"/>
        <v>33000000</v>
      </c>
      <c r="Q485" s="33"/>
      <c r="R485" s="23">
        <v>5500000</v>
      </c>
      <c r="S485" s="21" t="s">
        <v>38</v>
      </c>
      <c r="T485" s="20" t="s">
        <v>39</v>
      </c>
      <c r="U485" s="22" t="s">
        <v>30</v>
      </c>
      <c r="V485" s="21" t="s">
        <v>31</v>
      </c>
      <c r="W485" s="21" t="s">
        <v>32</v>
      </c>
      <c r="X485" s="20" t="s">
        <v>33</v>
      </c>
      <c r="Y485" s="19" t="s">
        <v>34</v>
      </c>
    </row>
    <row r="486" spans="1:25" ht="48" hidden="1" x14ac:dyDescent="0.3">
      <c r="A486" s="32" t="s">
        <v>25</v>
      </c>
      <c r="B486" s="28" t="s">
        <v>1605</v>
      </c>
      <c r="C486" s="31">
        <v>46046</v>
      </c>
      <c r="D486" s="25" t="s">
        <v>1606</v>
      </c>
      <c r="E486" s="30">
        <v>13200000</v>
      </c>
      <c r="F486" s="20">
        <v>1098779095</v>
      </c>
      <c r="G486" s="29" t="s">
        <v>1607</v>
      </c>
      <c r="H486" s="34"/>
      <c r="I486" s="21">
        <v>4</v>
      </c>
      <c r="J486" s="27">
        <v>46049</v>
      </c>
      <c r="K486" s="26">
        <v>46168</v>
      </c>
      <c r="L486" s="33"/>
      <c r="M486" s="33"/>
      <c r="N486" s="25">
        <f t="shared" si="37"/>
        <v>2</v>
      </c>
      <c r="O486" s="24">
        <f t="shared" si="38"/>
        <v>6600000</v>
      </c>
      <c r="P486" s="24">
        <f t="shared" si="39"/>
        <v>19800000</v>
      </c>
      <c r="Q486" s="33"/>
      <c r="R486" s="23">
        <v>3300000</v>
      </c>
      <c r="S486" s="21" t="s">
        <v>73</v>
      </c>
      <c r="T486" s="20" t="s">
        <v>362</v>
      </c>
      <c r="U486" s="22" t="s">
        <v>1069</v>
      </c>
      <c r="V486" s="21" t="s">
        <v>1070</v>
      </c>
      <c r="W486" s="21" t="s">
        <v>365</v>
      </c>
      <c r="X486" s="20" t="s">
        <v>366</v>
      </c>
      <c r="Y486" s="19" t="s">
        <v>49</v>
      </c>
    </row>
    <row r="487" spans="1:25" ht="36" hidden="1" x14ac:dyDescent="0.3">
      <c r="A487" s="32" t="s">
        <v>25</v>
      </c>
      <c r="B487" s="28" t="s">
        <v>1608</v>
      </c>
      <c r="C487" s="31">
        <v>46046</v>
      </c>
      <c r="D487" s="25" t="s">
        <v>1609</v>
      </c>
      <c r="E487" s="30">
        <v>14400000</v>
      </c>
      <c r="F487" s="20">
        <v>1101598553</v>
      </c>
      <c r="G487" s="29" t="s">
        <v>1610</v>
      </c>
      <c r="H487" s="34"/>
      <c r="I487" s="21">
        <v>4</v>
      </c>
      <c r="J487" s="27">
        <v>46049</v>
      </c>
      <c r="K487" s="26">
        <v>46168</v>
      </c>
      <c r="L487" s="33"/>
      <c r="M487" s="33"/>
      <c r="N487" s="25">
        <f t="shared" si="37"/>
        <v>2</v>
      </c>
      <c r="O487" s="24">
        <f t="shared" si="38"/>
        <v>7200000</v>
      </c>
      <c r="P487" s="24">
        <f t="shared" si="39"/>
        <v>21600000</v>
      </c>
      <c r="Q487" s="33"/>
      <c r="R487" s="23">
        <v>3600000</v>
      </c>
      <c r="S487" s="21" t="s">
        <v>29</v>
      </c>
      <c r="T487" s="20"/>
      <c r="U487" s="22" t="s">
        <v>30</v>
      </c>
      <c r="V487" s="21" t="s">
        <v>31</v>
      </c>
      <c r="W487" s="21" t="s">
        <v>32</v>
      </c>
      <c r="X487" s="20" t="s">
        <v>33</v>
      </c>
      <c r="Y487" s="19" t="s">
        <v>34</v>
      </c>
    </row>
    <row r="488" spans="1:25" ht="96" hidden="1" x14ac:dyDescent="0.3">
      <c r="A488" s="32" t="s">
        <v>25</v>
      </c>
      <c r="B488" s="28" t="s">
        <v>1611</v>
      </c>
      <c r="C488" s="31">
        <v>46046</v>
      </c>
      <c r="D488" s="25" t="s">
        <v>1612</v>
      </c>
      <c r="E488" s="30">
        <v>12000000</v>
      </c>
      <c r="F488" s="20">
        <v>33702801</v>
      </c>
      <c r="G488" s="29" t="s">
        <v>1613</v>
      </c>
      <c r="H488" s="34"/>
      <c r="I488" s="21">
        <v>4</v>
      </c>
      <c r="J488" s="27">
        <v>46049</v>
      </c>
      <c r="K488" s="26">
        <v>46168</v>
      </c>
      <c r="L488" s="33"/>
      <c r="M488" s="33"/>
      <c r="N488" s="25">
        <f t="shared" si="37"/>
        <v>2</v>
      </c>
      <c r="O488" s="24">
        <f t="shared" si="38"/>
        <v>6000000</v>
      </c>
      <c r="P488" s="24">
        <f t="shared" si="39"/>
        <v>18000000</v>
      </c>
      <c r="Q488" s="33"/>
      <c r="R488" s="23">
        <v>3000000</v>
      </c>
      <c r="S488" s="21" t="s">
        <v>588</v>
      </c>
      <c r="T488" s="20" t="s">
        <v>783</v>
      </c>
      <c r="U488" s="22" t="s">
        <v>784</v>
      </c>
      <c r="V488" s="21" t="s">
        <v>785</v>
      </c>
      <c r="W488" s="21" t="s">
        <v>786</v>
      </c>
      <c r="X488" s="20" t="s">
        <v>787</v>
      </c>
      <c r="Y488" s="19" t="s">
        <v>49</v>
      </c>
    </row>
    <row r="489" spans="1:25" ht="48" hidden="1" x14ac:dyDescent="0.3">
      <c r="A489" s="32" t="s">
        <v>25</v>
      </c>
      <c r="B489" s="28" t="s">
        <v>1614</v>
      </c>
      <c r="C489" s="31">
        <v>46046</v>
      </c>
      <c r="D489" s="25" t="s">
        <v>1615</v>
      </c>
      <c r="E489" s="30">
        <v>13200000</v>
      </c>
      <c r="F489" s="20">
        <v>91231211</v>
      </c>
      <c r="G489" s="29" t="s">
        <v>1616</v>
      </c>
      <c r="H489" s="34"/>
      <c r="I489" s="21">
        <v>4</v>
      </c>
      <c r="J489" s="27">
        <v>46049</v>
      </c>
      <c r="K489" s="26">
        <v>46168</v>
      </c>
      <c r="L489" s="33"/>
      <c r="M489" s="33"/>
      <c r="N489" s="25">
        <f t="shared" si="37"/>
        <v>2</v>
      </c>
      <c r="O489" s="24">
        <f t="shared" si="38"/>
        <v>6600000</v>
      </c>
      <c r="P489" s="24">
        <f t="shared" si="39"/>
        <v>19800000</v>
      </c>
      <c r="Q489" s="33"/>
      <c r="R489" s="23">
        <v>3300000</v>
      </c>
      <c r="S489" s="21" t="s">
        <v>38</v>
      </c>
      <c r="T489" s="20" t="s">
        <v>39</v>
      </c>
      <c r="U489" s="22" t="s">
        <v>30</v>
      </c>
      <c r="V489" s="21" t="s">
        <v>31</v>
      </c>
      <c r="W489" s="21" t="s">
        <v>32</v>
      </c>
      <c r="X489" s="20" t="s">
        <v>33</v>
      </c>
      <c r="Y489" s="19" t="s">
        <v>34</v>
      </c>
    </row>
    <row r="490" spans="1:25" ht="48" hidden="1" x14ac:dyDescent="0.3">
      <c r="A490" s="32" t="s">
        <v>25</v>
      </c>
      <c r="B490" s="28" t="s">
        <v>1617</v>
      </c>
      <c r="C490" s="31">
        <v>46046</v>
      </c>
      <c r="D490" s="25" t="s">
        <v>1618</v>
      </c>
      <c r="E490" s="30">
        <v>17200000</v>
      </c>
      <c r="F490" s="20">
        <v>1098700641</v>
      </c>
      <c r="G490" s="29" t="s">
        <v>1619</v>
      </c>
      <c r="H490" s="34"/>
      <c r="I490" s="21">
        <v>4</v>
      </c>
      <c r="J490" s="27">
        <v>46049</v>
      </c>
      <c r="K490" s="26">
        <v>46168</v>
      </c>
      <c r="L490" s="33"/>
      <c r="M490" s="33"/>
      <c r="N490" s="25">
        <f t="shared" si="37"/>
        <v>2</v>
      </c>
      <c r="O490" s="24">
        <f t="shared" si="38"/>
        <v>8600000</v>
      </c>
      <c r="P490" s="24">
        <f t="shared" si="39"/>
        <v>25800000</v>
      </c>
      <c r="Q490" s="33"/>
      <c r="R490" s="23">
        <v>4300000</v>
      </c>
      <c r="S490" s="21" t="s">
        <v>165</v>
      </c>
      <c r="T490" s="20" t="s">
        <v>166</v>
      </c>
      <c r="U490" s="22" t="s">
        <v>167</v>
      </c>
      <c r="V490" s="21" t="s">
        <v>168</v>
      </c>
      <c r="W490" s="21" t="s">
        <v>169</v>
      </c>
      <c r="X490" s="20" t="s">
        <v>170</v>
      </c>
      <c r="Y490" s="19" t="s">
        <v>49</v>
      </c>
    </row>
    <row r="491" spans="1:25" ht="36" hidden="1" x14ac:dyDescent="0.3">
      <c r="A491" s="32" t="s">
        <v>25</v>
      </c>
      <c r="B491" s="28" t="s">
        <v>1620</v>
      </c>
      <c r="C491" s="31">
        <v>46046</v>
      </c>
      <c r="D491" s="25" t="s">
        <v>1621</v>
      </c>
      <c r="E491" s="30">
        <v>13200000</v>
      </c>
      <c r="F491" s="20">
        <v>1098641804</v>
      </c>
      <c r="G491" s="29" t="s">
        <v>1622</v>
      </c>
      <c r="H491" s="34"/>
      <c r="I491" s="21">
        <v>4</v>
      </c>
      <c r="J491" s="27">
        <v>46049</v>
      </c>
      <c r="K491" s="26">
        <v>46168</v>
      </c>
      <c r="L491" s="33"/>
      <c r="M491" s="33"/>
      <c r="N491" s="25">
        <f t="shared" si="37"/>
        <v>2</v>
      </c>
      <c r="O491" s="24">
        <f t="shared" si="38"/>
        <v>6600000</v>
      </c>
      <c r="P491" s="24">
        <f t="shared" si="39"/>
        <v>19800000</v>
      </c>
      <c r="Q491" s="33"/>
      <c r="R491" s="23">
        <v>3300000</v>
      </c>
      <c r="S491" s="21" t="s">
        <v>29</v>
      </c>
      <c r="T491" s="20" t="s">
        <v>148</v>
      </c>
      <c r="U491" s="22" t="s">
        <v>30</v>
      </c>
      <c r="V491" s="21" t="s">
        <v>31</v>
      </c>
      <c r="W491" s="21" t="s">
        <v>32</v>
      </c>
      <c r="X491" s="20" t="s">
        <v>33</v>
      </c>
      <c r="Y491" s="19" t="s">
        <v>34</v>
      </c>
    </row>
    <row r="492" spans="1:25" ht="96" hidden="1" x14ac:dyDescent="0.3">
      <c r="A492" s="32" t="s">
        <v>25</v>
      </c>
      <c r="B492" s="28" t="s">
        <v>1623</v>
      </c>
      <c r="C492" s="31">
        <v>46046</v>
      </c>
      <c r="D492" s="25" t="s">
        <v>1624</v>
      </c>
      <c r="E492" s="30">
        <v>13200000</v>
      </c>
      <c r="F492" s="20">
        <v>1102360908</v>
      </c>
      <c r="G492" s="29" t="s">
        <v>1625</v>
      </c>
      <c r="H492" s="34"/>
      <c r="I492" s="21">
        <v>4</v>
      </c>
      <c r="J492" s="27">
        <v>46049</v>
      </c>
      <c r="K492" s="26">
        <v>46168</v>
      </c>
      <c r="L492" s="33"/>
      <c r="M492" s="33"/>
      <c r="N492" s="25">
        <f t="shared" si="37"/>
        <v>2</v>
      </c>
      <c r="O492" s="24">
        <f t="shared" si="38"/>
        <v>6600000</v>
      </c>
      <c r="P492" s="24">
        <f t="shared" si="39"/>
        <v>19800000</v>
      </c>
      <c r="Q492" s="33"/>
      <c r="R492" s="23">
        <v>3300000</v>
      </c>
      <c r="S492" s="21" t="s">
        <v>588</v>
      </c>
      <c r="T492" s="20" t="s">
        <v>783</v>
      </c>
      <c r="U492" s="22" t="s">
        <v>784</v>
      </c>
      <c r="V492" s="21" t="s">
        <v>785</v>
      </c>
      <c r="W492" s="21" t="s">
        <v>786</v>
      </c>
      <c r="X492" s="20" t="s">
        <v>787</v>
      </c>
      <c r="Y492" s="19" t="s">
        <v>49</v>
      </c>
    </row>
    <row r="493" spans="1:25" ht="48" hidden="1" x14ac:dyDescent="0.3">
      <c r="A493" s="32" t="s">
        <v>25</v>
      </c>
      <c r="B493" s="28" t="s">
        <v>1626</v>
      </c>
      <c r="C493" s="31">
        <v>46046</v>
      </c>
      <c r="D493" s="25" t="s">
        <v>1627</v>
      </c>
      <c r="E493" s="30">
        <v>13200000</v>
      </c>
      <c r="F493" s="20">
        <v>1098794254</v>
      </c>
      <c r="G493" s="29" t="s">
        <v>1628</v>
      </c>
      <c r="H493" s="34"/>
      <c r="I493" s="21">
        <v>4</v>
      </c>
      <c r="J493" s="27">
        <v>46049</v>
      </c>
      <c r="K493" s="26">
        <v>46168</v>
      </c>
      <c r="L493" s="33"/>
      <c r="M493" s="33"/>
      <c r="N493" s="50">
        <f t="shared" si="37"/>
        <v>2</v>
      </c>
      <c r="O493" s="48">
        <f t="shared" si="38"/>
        <v>6600000</v>
      </c>
      <c r="P493" s="24">
        <f t="shared" si="39"/>
        <v>19800000</v>
      </c>
      <c r="Q493" s="33"/>
      <c r="R493" s="23">
        <v>3300000</v>
      </c>
      <c r="S493" s="21" t="s">
        <v>516</v>
      </c>
      <c r="T493" s="20"/>
      <c r="U493" s="52" t="s">
        <v>869</v>
      </c>
      <c r="V493" s="53" t="s">
        <v>518</v>
      </c>
      <c r="W493" s="53" t="s">
        <v>870</v>
      </c>
      <c r="X493" s="54" t="s">
        <v>871</v>
      </c>
      <c r="Y493" s="19" t="s">
        <v>49</v>
      </c>
    </row>
    <row r="494" spans="1:25" ht="48" hidden="1" x14ac:dyDescent="0.3">
      <c r="A494" s="32" t="s">
        <v>25</v>
      </c>
      <c r="B494" s="28" t="s">
        <v>1629</v>
      </c>
      <c r="C494" s="31">
        <v>46046</v>
      </c>
      <c r="D494" s="25" t="s">
        <v>1630</v>
      </c>
      <c r="E494" s="30">
        <v>8800000</v>
      </c>
      <c r="F494" s="20">
        <v>13871683</v>
      </c>
      <c r="G494" s="29" t="s">
        <v>1631</v>
      </c>
      <c r="H494" s="34"/>
      <c r="I494" s="21">
        <v>4</v>
      </c>
      <c r="J494" s="27">
        <v>46049</v>
      </c>
      <c r="K494" s="26">
        <v>46168</v>
      </c>
      <c r="L494" s="33"/>
      <c r="M494" s="33"/>
      <c r="N494" s="25">
        <f t="shared" si="37"/>
        <v>2</v>
      </c>
      <c r="O494" s="24">
        <f t="shared" si="38"/>
        <v>4400000</v>
      </c>
      <c r="P494" s="24">
        <f t="shared" si="39"/>
        <v>13200000</v>
      </c>
      <c r="Q494" s="33"/>
      <c r="R494" s="23">
        <v>2200000</v>
      </c>
      <c r="S494" s="21" t="s">
        <v>29</v>
      </c>
      <c r="T494" s="20" t="s">
        <v>229</v>
      </c>
      <c r="U494" s="22" t="s">
        <v>30</v>
      </c>
      <c r="V494" s="21" t="s">
        <v>31</v>
      </c>
      <c r="W494" s="21" t="s">
        <v>32</v>
      </c>
      <c r="X494" s="20" t="s">
        <v>33</v>
      </c>
      <c r="Y494" s="19" t="s">
        <v>34</v>
      </c>
    </row>
    <row r="495" spans="1:25" ht="72" hidden="1" x14ac:dyDescent="0.3">
      <c r="A495" s="32" t="s">
        <v>25</v>
      </c>
      <c r="B495" s="28" t="s">
        <v>1632</v>
      </c>
      <c r="C495" s="31">
        <v>46046</v>
      </c>
      <c r="D495" s="25" t="s">
        <v>1633</v>
      </c>
      <c r="E495" s="30">
        <v>12000000</v>
      </c>
      <c r="F495" s="20">
        <v>1005297380</v>
      </c>
      <c r="G495" s="29" t="s">
        <v>1634</v>
      </c>
      <c r="H495" s="34"/>
      <c r="I495" s="21">
        <v>4</v>
      </c>
      <c r="J495" s="27">
        <v>46049</v>
      </c>
      <c r="K495" s="26">
        <v>46168</v>
      </c>
      <c r="L495" s="33"/>
      <c r="M495" s="33"/>
      <c r="N495" s="25">
        <f t="shared" si="37"/>
        <v>2</v>
      </c>
      <c r="O495" s="24">
        <f t="shared" si="38"/>
        <v>6000000</v>
      </c>
      <c r="P495" s="24">
        <f t="shared" si="39"/>
        <v>18000000</v>
      </c>
      <c r="Q495" s="33"/>
      <c r="R495" s="23">
        <v>3000000</v>
      </c>
      <c r="S495" s="21" t="s">
        <v>43</v>
      </c>
      <c r="T495" s="20" t="s">
        <v>100</v>
      </c>
      <c r="U495" s="22" t="s">
        <v>45</v>
      </c>
      <c r="V495" s="21" t="s">
        <v>46</v>
      </c>
      <c r="W495" s="21" t="s">
        <v>47</v>
      </c>
      <c r="X495" s="20" t="s">
        <v>48</v>
      </c>
      <c r="Y495" s="19" t="s">
        <v>49</v>
      </c>
    </row>
    <row r="496" spans="1:25" ht="48" hidden="1" x14ac:dyDescent="0.3">
      <c r="A496" s="32" t="s">
        <v>25</v>
      </c>
      <c r="B496" s="28" t="s">
        <v>1635</v>
      </c>
      <c r="C496" s="31">
        <v>46048</v>
      </c>
      <c r="D496" s="25" t="s">
        <v>1636</v>
      </c>
      <c r="E496" s="30">
        <v>13200000</v>
      </c>
      <c r="F496" s="20">
        <v>1098656179</v>
      </c>
      <c r="G496" s="29" t="s">
        <v>1637</v>
      </c>
      <c r="H496" s="34"/>
      <c r="I496" s="21">
        <v>4</v>
      </c>
      <c r="J496" s="27">
        <v>46049</v>
      </c>
      <c r="K496" s="26">
        <v>46168</v>
      </c>
      <c r="L496" s="33"/>
      <c r="M496" s="33"/>
      <c r="N496" s="25">
        <f t="shared" si="37"/>
        <v>2</v>
      </c>
      <c r="O496" s="24">
        <f t="shared" si="38"/>
        <v>6600000</v>
      </c>
      <c r="P496" s="24">
        <f t="shared" si="39"/>
        <v>19800000</v>
      </c>
      <c r="Q496" s="33"/>
      <c r="R496" s="23">
        <v>3300000</v>
      </c>
      <c r="S496" s="21" t="s">
        <v>66</v>
      </c>
      <c r="T496" s="20"/>
      <c r="U496" s="22" t="s">
        <v>67</v>
      </c>
      <c r="V496" s="21" t="s">
        <v>46</v>
      </c>
      <c r="W496" s="21" t="s">
        <v>68</v>
      </c>
      <c r="X496" s="20" t="s">
        <v>69</v>
      </c>
      <c r="Y496" s="19" t="s">
        <v>49</v>
      </c>
    </row>
    <row r="497" spans="1:25" ht="48" hidden="1" x14ac:dyDescent="0.3">
      <c r="A497" s="32" t="s">
        <v>25</v>
      </c>
      <c r="B497" s="28" t="s">
        <v>1638</v>
      </c>
      <c r="C497" s="31">
        <v>46044</v>
      </c>
      <c r="D497" s="25" t="s">
        <v>1639</v>
      </c>
      <c r="E497" s="30">
        <v>10000000</v>
      </c>
      <c r="F497" s="20">
        <v>79731205</v>
      </c>
      <c r="G497" s="29" t="s">
        <v>1640</v>
      </c>
      <c r="H497" s="34"/>
      <c r="I497" s="21">
        <v>4</v>
      </c>
      <c r="J497" s="27">
        <v>46050</v>
      </c>
      <c r="K497" s="26">
        <v>46169</v>
      </c>
      <c r="L497" s="33"/>
      <c r="M497" s="33"/>
      <c r="N497" s="25">
        <f t="shared" si="37"/>
        <v>2</v>
      </c>
      <c r="O497" s="24">
        <f t="shared" si="38"/>
        <v>5000000</v>
      </c>
      <c r="P497" s="24">
        <f t="shared" si="39"/>
        <v>15000000</v>
      </c>
      <c r="Q497" s="33"/>
      <c r="R497" s="23">
        <v>2500000</v>
      </c>
      <c r="S497" s="21" t="s">
        <v>29</v>
      </c>
      <c r="T497" s="20" t="s">
        <v>229</v>
      </c>
      <c r="U497" s="22" t="s">
        <v>30</v>
      </c>
      <c r="V497" s="21" t="s">
        <v>31</v>
      </c>
      <c r="W497" s="21" t="s">
        <v>32</v>
      </c>
      <c r="X497" s="20" t="s">
        <v>33</v>
      </c>
      <c r="Y497" s="19" t="s">
        <v>34</v>
      </c>
    </row>
    <row r="498" spans="1:25" ht="36" hidden="1" x14ac:dyDescent="0.3">
      <c r="A498" s="32" t="s">
        <v>25</v>
      </c>
      <c r="B498" s="28" t="s">
        <v>1641</v>
      </c>
      <c r="C498" s="31">
        <v>46046</v>
      </c>
      <c r="D498" s="25" t="s">
        <v>1642</v>
      </c>
      <c r="E498" s="30">
        <v>14400000</v>
      </c>
      <c r="F498" s="20">
        <v>1098825631</v>
      </c>
      <c r="G498" s="29" t="s">
        <v>1643</v>
      </c>
      <c r="H498" s="34"/>
      <c r="I498" s="21">
        <v>4</v>
      </c>
      <c r="J498" s="27">
        <v>46050</v>
      </c>
      <c r="K498" s="26">
        <v>46169</v>
      </c>
      <c r="L498" s="33"/>
      <c r="M498" s="33"/>
      <c r="N498" s="25">
        <f t="shared" si="37"/>
        <v>2</v>
      </c>
      <c r="O498" s="24">
        <f t="shared" si="38"/>
        <v>7200000</v>
      </c>
      <c r="P498" s="24">
        <f t="shared" si="39"/>
        <v>21600000</v>
      </c>
      <c r="Q498" s="33"/>
      <c r="R498" s="23">
        <v>3600000</v>
      </c>
      <c r="S498" s="21" t="s">
        <v>38</v>
      </c>
      <c r="T498" s="20" t="s">
        <v>39</v>
      </c>
      <c r="U498" s="22" t="s">
        <v>30</v>
      </c>
      <c r="V498" s="21" t="s">
        <v>31</v>
      </c>
      <c r="W498" s="21" t="s">
        <v>32</v>
      </c>
      <c r="X498" s="20" t="s">
        <v>33</v>
      </c>
      <c r="Y498" s="19" t="s">
        <v>34</v>
      </c>
    </row>
    <row r="499" spans="1:25" ht="72" hidden="1" x14ac:dyDescent="0.3">
      <c r="A499" s="32" t="s">
        <v>25</v>
      </c>
      <c r="B499" s="28" t="s">
        <v>1644</v>
      </c>
      <c r="C499" s="31">
        <v>46046</v>
      </c>
      <c r="D499" s="25" t="s">
        <v>1645</v>
      </c>
      <c r="E499" s="30">
        <v>13200000</v>
      </c>
      <c r="F499" s="20">
        <v>13925471</v>
      </c>
      <c r="G499" s="29" t="s">
        <v>1646</v>
      </c>
      <c r="H499" s="34"/>
      <c r="I499" s="21">
        <v>4</v>
      </c>
      <c r="J499" s="27">
        <v>46050</v>
      </c>
      <c r="K499" s="26">
        <v>46169</v>
      </c>
      <c r="L499" s="33"/>
      <c r="M499" s="33"/>
      <c r="N499" s="25">
        <f t="shared" si="37"/>
        <v>2</v>
      </c>
      <c r="O499" s="24">
        <f t="shared" si="38"/>
        <v>6600000</v>
      </c>
      <c r="P499" s="24">
        <f t="shared" si="39"/>
        <v>19800000</v>
      </c>
      <c r="Q499" s="33"/>
      <c r="R499" s="23">
        <v>3300000</v>
      </c>
      <c r="S499" s="21" t="s">
        <v>165</v>
      </c>
      <c r="T499" s="20"/>
      <c r="U499" s="22" t="s">
        <v>276</v>
      </c>
      <c r="V499" s="20" t="s">
        <v>277</v>
      </c>
      <c r="W499" s="20" t="s">
        <v>278</v>
      </c>
      <c r="X499" s="20" t="s">
        <v>279</v>
      </c>
      <c r="Y499" s="19" t="s">
        <v>49</v>
      </c>
    </row>
    <row r="500" spans="1:25" ht="36" hidden="1" x14ac:dyDescent="0.3">
      <c r="A500" s="32" t="s">
        <v>25</v>
      </c>
      <c r="B500" s="28" t="s">
        <v>1647</v>
      </c>
      <c r="C500" s="31">
        <v>46046</v>
      </c>
      <c r="D500" s="25" t="s">
        <v>1648</v>
      </c>
      <c r="E500" s="30">
        <v>16000000</v>
      </c>
      <c r="F500" s="20">
        <v>13720611</v>
      </c>
      <c r="G500" s="29" t="s">
        <v>1649</v>
      </c>
      <c r="H500" s="34"/>
      <c r="I500" s="21">
        <v>4</v>
      </c>
      <c r="J500" s="27">
        <v>46050</v>
      </c>
      <c r="K500" s="26">
        <v>46169</v>
      </c>
      <c r="L500" s="33"/>
      <c r="M500" s="33"/>
      <c r="N500" s="25">
        <f t="shared" si="37"/>
        <v>2</v>
      </c>
      <c r="O500" s="24">
        <f t="shared" si="38"/>
        <v>8000000</v>
      </c>
      <c r="P500" s="24">
        <f t="shared" si="39"/>
        <v>24000000</v>
      </c>
      <c r="Q500" s="33"/>
      <c r="R500" s="23">
        <v>4000000</v>
      </c>
      <c r="S500" s="21" t="s">
        <v>165</v>
      </c>
      <c r="T500" s="20" t="s">
        <v>166</v>
      </c>
      <c r="U500" s="22" t="s">
        <v>167</v>
      </c>
      <c r="V500" s="21" t="s">
        <v>168</v>
      </c>
      <c r="W500" s="21" t="s">
        <v>169</v>
      </c>
      <c r="X500" s="20" t="s">
        <v>170</v>
      </c>
      <c r="Y500" s="19" t="s">
        <v>49</v>
      </c>
    </row>
    <row r="501" spans="1:25" ht="36" hidden="1" x14ac:dyDescent="0.3">
      <c r="A501" s="32" t="s">
        <v>25</v>
      </c>
      <c r="B501" s="28" t="s">
        <v>1650</v>
      </c>
      <c r="C501" s="31">
        <v>46046</v>
      </c>
      <c r="D501" s="25" t="s">
        <v>1651</v>
      </c>
      <c r="E501" s="30">
        <v>13200000</v>
      </c>
      <c r="F501" s="20">
        <v>1098693076</v>
      </c>
      <c r="G501" s="29" t="s">
        <v>1652</v>
      </c>
      <c r="H501" s="34"/>
      <c r="I501" s="21">
        <v>4</v>
      </c>
      <c r="J501" s="27">
        <v>46050</v>
      </c>
      <c r="K501" s="26">
        <v>46169</v>
      </c>
      <c r="L501" s="33"/>
      <c r="M501" s="33"/>
      <c r="N501" s="25">
        <f t="shared" si="37"/>
        <v>2</v>
      </c>
      <c r="O501" s="24">
        <f t="shared" si="38"/>
        <v>6600000</v>
      </c>
      <c r="P501" s="24">
        <f t="shared" si="39"/>
        <v>19800000</v>
      </c>
      <c r="Q501" s="33"/>
      <c r="R501" s="23">
        <v>3300000</v>
      </c>
      <c r="S501" s="21" t="s">
        <v>165</v>
      </c>
      <c r="T501" s="20" t="s">
        <v>166</v>
      </c>
      <c r="U501" s="22" t="s">
        <v>167</v>
      </c>
      <c r="V501" s="21" t="s">
        <v>168</v>
      </c>
      <c r="W501" s="21" t="s">
        <v>169</v>
      </c>
      <c r="X501" s="20" t="s">
        <v>170</v>
      </c>
      <c r="Y501" s="19" t="s">
        <v>49</v>
      </c>
    </row>
    <row r="502" spans="1:25" ht="60" hidden="1" x14ac:dyDescent="0.3">
      <c r="A502" s="32" t="s">
        <v>25</v>
      </c>
      <c r="B502" s="28" t="s">
        <v>1653</v>
      </c>
      <c r="C502" s="31">
        <v>46046</v>
      </c>
      <c r="D502" s="25" t="s">
        <v>1654</v>
      </c>
      <c r="E502" s="30">
        <v>10000000</v>
      </c>
      <c r="F502" s="20">
        <v>1005281956</v>
      </c>
      <c r="G502" s="29" t="s">
        <v>1655</v>
      </c>
      <c r="H502" s="34"/>
      <c r="I502" s="21">
        <v>4</v>
      </c>
      <c r="J502" s="27">
        <v>46050</v>
      </c>
      <c r="K502" s="26">
        <v>46169</v>
      </c>
      <c r="L502" s="33"/>
      <c r="M502" s="33"/>
      <c r="N502" s="25">
        <f t="shared" si="37"/>
        <v>2</v>
      </c>
      <c r="O502" s="24">
        <f t="shared" si="38"/>
        <v>5000000</v>
      </c>
      <c r="P502" s="24">
        <f t="shared" si="39"/>
        <v>15000000</v>
      </c>
      <c r="Q502" s="33"/>
      <c r="R502" s="23">
        <v>2500000</v>
      </c>
      <c r="S502" s="21" t="s">
        <v>43</v>
      </c>
      <c r="T502" s="20" t="s">
        <v>44</v>
      </c>
      <c r="U502" s="22" t="s">
        <v>323</v>
      </c>
      <c r="V502" s="21" t="s">
        <v>324</v>
      </c>
      <c r="W502" s="21" t="s">
        <v>88</v>
      </c>
      <c r="X502" s="20" t="s">
        <v>48</v>
      </c>
      <c r="Y502" s="19" t="s">
        <v>49</v>
      </c>
    </row>
    <row r="503" spans="1:25" ht="48" hidden="1" x14ac:dyDescent="0.3">
      <c r="A503" s="32" t="s">
        <v>25</v>
      </c>
      <c r="B503" s="28" t="s">
        <v>1656</v>
      </c>
      <c r="C503" s="31">
        <v>46048</v>
      </c>
      <c r="D503" s="25" t="s">
        <v>1657</v>
      </c>
      <c r="E503" s="30">
        <v>8800000</v>
      </c>
      <c r="F503" s="20">
        <v>91040389</v>
      </c>
      <c r="G503" s="29" t="s">
        <v>1658</v>
      </c>
      <c r="H503" s="34"/>
      <c r="I503" s="21">
        <v>4</v>
      </c>
      <c r="J503" s="27">
        <v>46050</v>
      </c>
      <c r="K503" s="26">
        <v>46169</v>
      </c>
      <c r="L503" s="33"/>
      <c r="M503" s="33"/>
      <c r="N503" s="50">
        <f t="shared" si="37"/>
        <v>2</v>
      </c>
      <c r="O503" s="48">
        <f t="shared" si="38"/>
        <v>4400000</v>
      </c>
      <c r="P503" s="24">
        <f t="shared" si="39"/>
        <v>13200000</v>
      </c>
      <c r="Q503" s="33"/>
      <c r="R503" s="23">
        <v>2200000</v>
      </c>
      <c r="S503" s="21" t="s">
        <v>516</v>
      </c>
      <c r="T503" s="20"/>
      <c r="U503" s="52" t="s">
        <v>517</v>
      </c>
      <c r="V503" s="53" t="s">
        <v>518</v>
      </c>
      <c r="W503" s="53" t="s">
        <v>519</v>
      </c>
      <c r="X503" s="54" t="s">
        <v>520</v>
      </c>
      <c r="Y503" s="19" t="s">
        <v>49</v>
      </c>
    </row>
    <row r="504" spans="1:25" ht="72" hidden="1" x14ac:dyDescent="0.3">
      <c r="A504" s="32" t="s">
        <v>25</v>
      </c>
      <c r="B504" s="28" t="s">
        <v>1659</v>
      </c>
      <c r="C504" s="31">
        <v>46048</v>
      </c>
      <c r="D504" s="25" t="s">
        <v>1660</v>
      </c>
      <c r="E504" s="30">
        <v>8800000</v>
      </c>
      <c r="F504" s="20">
        <v>1005333742</v>
      </c>
      <c r="G504" s="29" t="s">
        <v>1661</v>
      </c>
      <c r="H504" s="34"/>
      <c r="I504" s="21">
        <v>4</v>
      </c>
      <c r="J504" s="27">
        <v>46050</v>
      </c>
      <c r="K504" s="26">
        <v>46169</v>
      </c>
      <c r="L504" s="33"/>
      <c r="M504" s="33"/>
      <c r="N504" s="25">
        <f t="shared" si="37"/>
        <v>2</v>
      </c>
      <c r="O504" s="24">
        <f t="shared" si="38"/>
        <v>4400000</v>
      </c>
      <c r="P504" s="24">
        <f t="shared" si="39"/>
        <v>13200000</v>
      </c>
      <c r="Q504" s="33"/>
      <c r="R504" s="23">
        <v>2200000</v>
      </c>
      <c r="S504" s="21" t="s">
        <v>165</v>
      </c>
      <c r="T504" s="20" t="s">
        <v>166</v>
      </c>
      <c r="U504" s="22" t="s">
        <v>344</v>
      </c>
      <c r="V504" s="21" t="s">
        <v>168</v>
      </c>
      <c r="W504" s="21" t="s">
        <v>345</v>
      </c>
      <c r="X504" s="20" t="s">
        <v>346</v>
      </c>
      <c r="Y504" s="19" t="s">
        <v>49</v>
      </c>
    </row>
    <row r="505" spans="1:25" ht="60" hidden="1" x14ac:dyDescent="0.3">
      <c r="A505" s="32" t="s">
        <v>25</v>
      </c>
      <c r="B505" s="28" t="s">
        <v>1662</v>
      </c>
      <c r="C505" s="31">
        <v>46050</v>
      </c>
      <c r="D505" s="25" t="s">
        <v>1663</v>
      </c>
      <c r="E505" s="30">
        <v>22000000</v>
      </c>
      <c r="F505" s="20">
        <v>1101691292</v>
      </c>
      <c r="G505" s="29" t="s">
        <v>1664</v>
      </c>
      <c r="H505" s="34"/>
      <c r="I505" s="21">
        <v>4</v>
      </c>
      <c r="J505" s="27">
        <v>46050</v>
      </c>
      <c r="K505" s="26">
        <v>46169</v>
      </c>
      <c r="L505" s="33"/>
      <c r="M505" s="33"/>
      <c r="N505" s="25">
        <f t="shared" si="37"/>
        <v>2</v>
      </c>
      <c r="O505" s="24">
        <f t="shared" si="38"/>
        <v>11000000</v>
      </c>
      <c r="P505" s="24">
        <f t="shared" si="39"/>
        <v>33000000</v>
      </c>
      <c r="Q505" s="33"/>
      <c r="R505" s="23">
        <v>5500000</v>
      </c>
      <c r="S505" s="21" t="s">
        <v>43</v>
      </c>
      <c r="T505" s="20" t="s">
        <v>44</v>
      </c>
      <c r="U505" s="22" t="s">
        <v>45</v>
      </c>
      <c r="V505" s="21" t="s">
        <v>46</v>
      </c>
      <c r="W505" s="21" t="s">
        <v>47</v>
      </c>
      <c r="X505" s="20" t="s">
        <v>48</v>
      </c>
      <c r="Y505" s="19" t="s">
        <v>49</v>
      </c>
    </row>
    <row r="506" spans="1:25" ht="36" hidden="1" x14ac:dyDescent="0.3">
      <c r="A506" s="32" t="s">
        <v>25</v>
      </c>
      <c r="B506" s="28" t="s">
        <v>1665</v>
      </c>
      <c r="C506" s="31">
        <v>46046</v>
      </c>
      <c r="D506" s="25" t="s">
        <v>1666</v>
      </c>
      <c r="E506" s="30">
        <v>8000000</v>
      </c>
      <c r="F506" s="20">
        <v>1098818677</v>
      </c>
      <c r="G506" s="29" t="s">
        <v>1667</v>
      </c>
      <c r="H506" s="34"/>
      <c r="I506" s="21">
        <v>4</v>
      </c>
      <c r="J506" s="27">
        <v>46051</v>
      </c>
      <c r="K506" s="26">
        <v>46170</v>
      </c>
      <c r="L506" s="33"/>
      <c r="M506" s="33"/>
      <c r="N506" s="25">
        <f t="shared" si="37"/>
        <v>2</v>
      </c>
      <c r="O506" s="24">
        <f t="shared" si="38"/>
        <v>4000000</v>
      </c>
      <c r="P506" s="24">
        <f t="shared" si="39"/>
        <v>12000000</v>
      </c>
      <c r="Q506" s="33"/>
      <c r="R506" s="23">
        <v>2000000</v>
      </c>
      <c r="S506" s="21" t="s">
        <v>29</v>
      </c>
      <c r="T506" s="20" t="s">
        <v>229</v>
      </c>
      <c r="U506" s="22" t="s">
        <v>30</v>
      </c>
      <c r="V506" s="21" t="s">
        <v>31</v>
      </c>
      <c r="W506" s="21" t="s">
        <v>32</v>
      </c>
      <c r="X506" s="20" t="s">
        <v>33</v>
      </c>
      <c r="Y506" s="19" t="s">
        <v>34</v>
      </c>
    </row>
    <row r="507" spans="1:25" ht="72" hidden="1" x14ac:dyDescent="0.3">
      <c r="A507" s="32" t="s">
        <v>25</v>
      </c>
      <c r="B507" s="28" t="s">
        <v>1668</v>
      </c>
      <c r="C507" s="31">
        <v>46050</v>
      </c>
      <c r="D507" s="25" t="s">
        <v>1669</v>
      </c>
      <c r="E507" s="30">
        <v>8000000</v>
      </c>
      <c r="F507" s="20">
        <v>1098789360</v>
      </c>
      <c r="G507" s="29" t="s">
        <v>1670</v>
      </c>
      <c r="H507" s="34"/>
      <c r="I507" s="21">
        <v>4</v>
      </c>
      <c r="J507" s="27">
        <v>46051</v>
      </c>
      <c r="K507" s="26">
        <v>46170</v>
      </c>
      <c r="L507" s="33"/>
      <c r="M507" s="33"/>
      <c r="N507" s="25">
        <f t="shared" si="37"/>
        <v>2</v>
      </c>
      <c r="O507" s="24">
        <f t="shared" si="38"/>
        <v>4000000</v>
      </c>
      <c r="P507" s="24">
        <f t="shared" si="39"/>
        <v>12000000</v>
      </c>
      <c r="Q507" s="33"/>
      <c r="R507" s="23">
        <v>2000000</v>
      </c>
      <c r="S507" s="21" t="s">
        <v>165</v>
      </c>
      <c r="T507" s="20" t="s">
        <v>166</v>
      </c>
      <c r="U507" s="22" t="s">
        <v>344</v>
      </c>
      <c r="V507" s="21" t="s">
        <v>168</v>
      </c>
      <c r="W507" s="21" t="s">
        <v>345</v>
      </c>
      <c r="X507" s="20" t="s">
        <v>346</v>
      </c>
      <c r="Y507" s="19" t="s">
        <v>49</v>
      </c>
    </row>
    <row r="508" spans="1:25" ht="60" hidden="1" x14ac:dyDescent="0.3">
      <c r="A508" s="32" t="s">
        <v>25</v>
      </c>
      <c r="B508" s="28" t="s">
        <v>1671</v>
      </c>
      <c r="C508" s="31">
        <v>46043</v>
      </c>
      <c r="D508" s="25" t="s">
        <v>1672</v>
      </c>
      <c r="E508" s="30">
        <v>22000000</v>
      </c>
      <c r="F508" s="20">
        <v>1098602030</v>
      </c>
      <c r="G508" s="29" t="s">
        <v>1673</v>
      </c>
      <c r="H508" s="28">
        <v>180</v>
      </c>
      <c r="I508" s="21">
        <v>4</v>
      </c>
      <c r="J508" s="27">
        <v>46055</v>
      </c>
      <c r="K508" s="26">
        <v>46174</v>
      </c>
      <c r="L508" s="25">
        <f>K508-J508</f>
        <v>119</v>
      </c>
      <c r="M508" s="25">
        <f>L508/2</f>
        <v>59.5</v>
      </c>
      <c r="N508" s="25">
        <f t="shared" si="37"/>
        <v>2</v>
      </c>
      <c r="O508" s="24">
        <f t="shared" si="38"/>
        <v>11000000</v>
      </c>
      <c r="P508" s="24">
        <f t="shared" si="39"/>
        <v>33000000</v>
      </c>
      <c r="Q508" s="24" t="e">
        <f>#REF!&lt;=M508</f>
        <v>#REF!</v>
      </c>
      <c r="R508" s="23">
        <v>5500000</v>
      </c>
      <c r="S508" s="21" t="s">
        <v>43</v>
      </c>
      <c r="T508" s="20" t="s">
        <v>225</v>
      </c>
      <c r="U508" s="22" t="s">
        <v>45</v>
      </c>
      <c r="V508" s="21" t="s">
        <v>46</v>
      </c>
      <c r="W508" s="21" t="s">
        <v>47</v>
      </c>
      <c r="X508" s="20" t="s">
        <v>48</v>
      </c>
      <c r="Y508" s="19" t="s">
        <v>49</v>
      </c>
    </row>
    <row r="509" spans="1:25" ht="48" hidden="1" x14ac:dyDescent="0.3">
      <c r="A509" s="32" t="s">
        <v>25</v>
      </c>
      <c r="B509" s="28" t="s">
        <v>1674</v>
      </c>
      <c r="C509" s="31">
        <v>46044</v>
      </c>
      <c r="D509" s="25" t="s">
        <v>1675</v>
      </c>
      <c r="E509" s="30">
        <v>17600000</v>
      </c>
      <c r="F509" s="20">
        <v>7162506</v>
      </c>
      <c r="G509" s="29" t="s">
        <v>1676</v>
      </c>
      <c r="H509" s="34"/>
      <c r="I509" s="21">
        <v>4</v>
      </c>
      <c r="J509" s="27">
        <v>46055</v>
      </c>
      <c r="K509" s="26">
        <v>46174</v>
      </c>
      <c r="L509" s="33"/>
      <c r="M509" s="33"/>
      <c r="N509" s="25">
        <f t="shared" si="37"/>
        <v>2</v>
      </c>
      <c r="O509" s="24">
        <f t="shared" si="38"/>
        <v>8800000</v>
      </c>
      <c r="P509" s="24">
        <f t="shared" si="39"/>
        <v>26400000</v>
      </c>
      <c r="Q509" s="33"/>
      <c r="R509" s="23">
        <v>4400000</v>
      </c>
      <c r="S509" s="21" t="s">
        <v>401</v>
      </c>
      <c r="T509" s="20"/>
      <c r="U509" s="22" t="s">
        <v>30</v>
      </c>
      <c r="V509" s="21" t="s">
        <v>31</v>
      </c>
      <c r="W509" s="21" t="s">
        <v>32</v>
      </c>
      <c r="X509" s="20" t="s">
        <v>33</v>
      </c>
      <c r="Y509" s="19" t="s">
        <v>34</v>
      </c>
    </row>
    <row r="510" spans="1:25" ht="48" hidden="1" x14ac:dyDescent="0.3">
      <c r="A510" s="32" t="s">
        <v>25</v>
      </c>
      <c r="B510" s="28" t="s">
        <v>1677</v>
      </c>
      <c r="C510" s="31">
        <v>46044</v>
      </c>
      <c r="D510" s="25" t="s">
        <v>1678</v>
      </c>
      <c r="E510" s="30">
        <v>13200000</v>
      </c>
      <c r="F510" s="20">
        <v>1098820192</v>
      </c>
      <c r="G510" s="29" t="s">
        <v>1679</v>
      </c>
      <c r="H510" s="34"/>
      <c r="I510" s="21">
        <v>4</v>
      </c>
      <c r="J510" s="27">
        <v>46055</v>
      </c>
      <c r="K510" s="26">
        <v>46174</v>
      </c>
      <c r="L510" s="33"/>
      <c r="M510" s="33"/>
      <c r="N510" s="50">
        <f t="shared" si="37"/>
        <v>2</v>
      </c>
      <c r="O510" s="48">
        <f t="shared" si="38"/>
        <v>6600000</v>
      </c>
      <c r="P510" s="24">
        <f t="shared" si="39"/>
        <v>19800000</v>
      </c>
      <c r="Q510" s="33"/>
      <c r="R510" s="23">
        <v>3300000</v>
      </c>
      <c r="S510" s="21" t="s">
        <v>516</v>
      </c>
      <c r="T510" s="20"/>
      <c r="U510" s="52" t="s">
        <v>687</v>
      </c>
      <c r="V510" s="53" t="s">
        <v>518</v>
      </c>
      <c r="W510" s="53" t="s">
        <v>688</v>
      </c>
      <c r="X510" s="54" t="s">
        <v>689</v>
      </c>
      <c r="Y510" s="19" t="s">
        <v>49</v>
      </c>
    </row>
    <row r="511" spans="1:25" ht="36" hidden="1" x14ac:dyDescent="0.3">
      <c r="A511" s="32" t="s">
        <v>25</v>
      </c>
      <c r="B511" s="28" t="s">
        <v>1680</v>
      </c>
      <c r="C511" s="31">
        <v>46045</v>
      </c>
      <c r="D511" s="25" t="s">
        <v>1681</v>
      </c>
      <c r="E511" s="30">
        <v>10000000</v>
      </c>
      <c r="F511" s="20">
        <v>1095840157</v>
      </c>
      <c r="G511" s="29" t="s">
        <v>1682</v>
      </c>
      <c r="H511" s="34"/>
      <c r="I511" s="21">
        <v>4</v>
      </c>
      <c r="J511" s="27">
        <v>46055</v>
      </c>
      <c r="K511" s="26">
        <v>46174</v>
      </c>
      <c r="L511" s="33"/>
      <c r="M511" s="33"/>
      <c r="N511" s="25">
        <f t="shared" si="37"/>
        <v>2</v>
      </c>
      <c r="O511" s="24">
        <f t="shared" si="38"/>
        <v>5000000</v>
      </c>
      <c r="P511" s="24">
        <f t="shared" si="39"/>
        <v>15000000</v>
      </c>
      <c r="Q511" s="33"/>
      <c r="R511" s="23">
        <v>2500000</v>
      </c>
      <c r="S511" s="21" t="s">
        <v>29</v>
      </c>
      <c r="T511" s="20"/>
      <c r="U511" s="22" t="s">
        <v>30</v>
      </c>
      <c r="V511" s="21" t="s">
        <v>31</v>
      </c>
      <c r="W511" s="21" t="s">
        <v>32</v>
      </c>
      <c r="X511" s="20" t="s">
        <v>33</v>
      </c>
      <c r="Y511" s="19" t="s">
        <v>34</v>
      </c>
    </row>
    <row r="512" spans="1:25" ht="36" hidden="1" x14ac:dyDescent="0.3">
      <c r="A512" s="32" t="s">
        <v>25</v>
      </c>
      <c r="B512" s="28" t="s">
        <v>1683</v>
      </c>
      <c r="C512" s="31">
        <v>46046</v>
      </c>
      <c r="D512" s="25" t="s">
        <v>1684</v>
      </c>
      <c r="E512" s="30">
        <v>13200000</v>
      </c>
      <c r="F512" s="20">
        <v>1098724934</v>
      </c>
      <c r="G512" s="29" t="s">
        <v>1685</v>
      </c>
      <c r="H512" s="34"/>
      <c r="I512" s="21">
        <v>4</v>
      </c>
      <c r="J512" s="27">
        <v>46055</v>
      </c>
      <c r="K512" s="26">
        <v>46174</v>
      </c>
      <c r="L512" s="33"/>
      <c r="M512" s="33"/>
      <c r="N512" s="25">
        <f t="shared" si="37"/>
        <v>2</v>
      </c>
      <c r="O512" s="24">
        <f t="shared" si="38"/>
        <v>6600000</v>
      </c>
      <c r="P512" s="24">
        <f t="shared" si="39"/>
        <v>19800000</v>
      </c>
      <c r="Q512" s="33"/>
      <c r="R512" s="23">
        <v>3300000</v>
      </c>
      <c r="S512" s="21" t="s">
        <v>29</v>
      </c>
      <c r="T512" s="20"/>
      <c r="U512" s="22" t="s">
        <v>30</v>
      </c>
      <c r="V512" s="21" t="s">
        <v>31</v>
      </c>
      <c r="W512" s="21" t="s">
        <v>32</v>
      </c>
      <c r="X512" s="20" t="s">
        <v>33</v>
      </c>
      <c r="Y512" s="19" t="s">
        <v>34</v>
      </c>
    </row>
    <row r="513" spans="1:25" ht="60" hidden="1" x14ac:dyDescent="0.3">
      <c r="A513" s="32" t="s">
        <v>25</v>
      </c>
      <c r="B513" s="28" t="s">
        <v>1686</v>
      </c>
      <c r="C513" s="31">
        <v>46046</v>
      </c>
      <c r="D513" s="25" t="s">
        <v>1687</v>
      </c>
      <c r="E513" s="30">
        <v>13200000</v>
      </c>
      <c r="F513" s="20">
        <v>91487876</v>
      </c>
      <c r="G513" s="29" t="s">
        <v>1688</v>
      </c>
      <c r="H513" s="34"/>
      <c r="I513" s="21">
        <v>4</v>
      </c>
      <c r="J513" s="27">
        <v>46055</v>
      </c>
      <c r="K513" s="26">
        <v>46174</v>
      </c>
      <c r="L513" s="33"/>
      <c r="M513" s="33"/>
      <c r="N513" s="25">
        <f t="shared" si="37"/>
        <v>2</v>
      </c>
      <c r="O513" s="24">
        <f t="shared" si="38"/>
        <v>6600000</v>
      </c>
      <c r="P513" s="24">
        <f t="shared" si="39"/>
        <v>19800000</v>
      </c>
      <c r="Q513" s="33"/>
      <c r="R513" s="23">
        <v>3300000</v>
      </c>
      <c r="S513" s="21" t="s">
        <v>43</v>
      </c>
      <c r="T513" s="20" t="s">
        <v>225</v>
      </c>
      <c r="U513" s="22" t="s">
        <v>45</v>
      </c>
      <c r="V513" s="21" t="s">
        <v>46</v>
      </c>
      <c r="W513" s="21" t="s">
        <v>47</v>
      </c>
      <c r="X513" s="20" t="s">
        <v>48</v>
      </c>
      <c r="Y513" s="19" t="s">
        <v>49</v>
      </c>
    </row>
    <row r="514" spans="1:25" ht="48" hidden="1" x14ac:dyDescent="0.3">
      <c r="A514" s="32" t="s">
        <v>25</v>
      </c>
      <c r="B514" s="28" t="s">
        <v>1689</v>
      </c>
      <c r="C514" s="31">
        <v>46046</v>
      </c>
      <c r="D514" s="25" t="s">
        <v>1690</v>
      </c>
      <c r="E514" s="30">
        <v>22000000</v>
      </c>
      <c r="F514" s="20">
        <v>1098790607</v>
      </c>
      <c r="G514" s="29" t="s">
        <v>1691</v>
      </c>
      <c r="H514" s="34"/>
      <c r="I514" s="21">
        <v>4</v>
      </c>
      <c r="J514" s="27">
        <v>46055</v>
      </c>
      <c r="K514" s="26">
        <v>46174</v>
      </c>
      <c r="L514" s="33"/>
      <c r="M514" s="33"/>
      <c r="N514" s="50">
        <f t="shared" ref="N514:N577" si="40">I514/2</f>
        <v>2</v>
      </c>
      <c r="O514" s="48">
        <f t="shared" ref="O514:O577" si="41">R514*N514</f>
        <v>11000000</v>
      </c>
      <c r="P514" s="24">
        <f t="shared" ref="P514:P577" si="42">E514+O514</f>
        <v>33000000</v>
      </c>
      <c r="Q514" s="33"/>
      <c r="R514" s="23">
        <v>5500000</v>
      </c>
      <c r="S514" s="21" t="s">
        <v>516</v>
      </c>
      <c r="T514" s="20"/>
      <c r="U514" s="52" t="s">
        <v>561</v>
      </c>
      <c r="V514" s="53" t="s">
        <v>518</v>
      </c>
      <c r="W514" s="53" t="s">
        <v>562</v>
      </c>
      <c r="X514" s="54" t="s">
        <v>563</v>
      </c>
      <c r="Y514" s="19" t="s">
        <v>49</v>
      </c>
    </row>
    <row r="515" spans="1:25" ht="48" hidden="1" x14ac:dyDescent="0.3">
      <c r="A515" s="32" t="s">
        <v>25</v>
      </c>
      <c r="B515" s="28" t="s">
        <v>1692</v>
      </c>
      <c r="C515" s="31">
        <v>46046</v>
      </c>
      <c r="D515" s="25" t="s">
        <v>1693</v>
      </c>
      <c r="E515" s="30">
        <v>13200000</v>
      </c>
      <c r="F515" s="20">
        <v>91275657</v>
      </c>
      <c r="G515" s="29" t="s">
        <v>1694</v>
      </c>
      <c r="H515" s="34"/>
      <c r="I515" s="21">
        <v>4</v>
      </c>
      <c r="J515" s="27">
        <v>46055</v>
      </c>
      <c r="K515" s="26">
        <v>46174</v>
      </c>
      <c r="L515" s="33"/>
      <c r="M515" s="33"/>
      <c r="N515" s="25">
        <f t="shared" si="40"/>
        <v>2</v>
      </c>
      <c r="O515" s="24">
        <f t="shared" si="41"/>
        <v>6600000</v>
      </c>
      <c r="P515" s="24">
        <f t="shared" si="42"/>
        <v>19800000</v>
      </c>
      <c r="Q515" s="33"/>
      <c r="R515" s="23">
        <v>3300000</v>
      </c>
      <c r="S515" s="21" t="s">
        <v>66</v>
      </c>
      <c r="T515" s="20"/>
      <c r="U515" s="22" t="s">
        <v>301</v>
      </c>
      <c r="V515" s="21" t="s">
        <v>302</v>
      </c>
      <c r="W515" s="21" t="s">
        <v>303</v>
      </c>
      <c r="X515" s="20" t="s">
        <v>304</v>
      </c>
      <c r="Y515" s="19" t="s">
        <v>49</v>
      </c>
    </row>
    <row r="516" spans="1:25" ht="72" hidden="1" x14ac:dyDescent="0.3">
      <c r="A516" s="32" t="s">
        <v>25</v>
      </c>
      <c r="B516" s="28" t="s">
        <v>1695</v>
      </c>
      <c r="C516" s="31">
        <v>46046</v>
      </c>
      <c r="D516" s="25" t="s">
        <v>1696</v>
      </c>
      <c r="E516" s="30">
        <v>13200000</v>
      </c>
      <c r="F516" s="20">
        <v>1098770492</v>
      </c>
      <c r="G516" s="29" t="s">
        <v>1697</v>
      </c>
      <c r="H516" s="34"/>
      <c r="I516" s="21">
        <v>4</v>
      </c>
      <c r="J516" s="27">
        <v>46055</v>
      </c>
      <c r="K516" s="26">
        <v>46174</v>
      </c>
      <c r="L516" s="33"/>
      <c r="M516" s="33"/>
      <c r="N516" s="25">
        <f t="shared" si="40"/>
        <v>2</v>
      </c>
      <c r="O516" s="24">
        <f t="shared" si="41"/>
        <v>6600000</v>
      </c>
      <c r="P516" s="24">
        <f t="shared" si="42"/>
        <v>19800000</v>
      </c>
      <c r="Q516" s="33"/>
      <c r="R516" s="23">
        <v>3300000</v>
      </c>
      <c r="S516" s="21" t="s">
        <v>43</v>
      </c>
      <c r="T516" s="20" t="s">
        <v>44</v>
      </c>
      <c r="U516" s="22" t="s">
        <v>45</v>
      </c>
      <c r="V516" s="21" t="s">
        <v>46</v>
      </c>
      <c r="W516" s="21" t="s">
        <v>47</v>
      </c>
      <c r="X516" s="20" t="s">
        <v>48</v>
      </c>
      <c r="Y516" s="19" t="s">
        <v>49</v>
      </c>
    </row>
    <row r="517" spans="1:25" ht="48" hidden="1" x14ac:dyDescent="0.3">
      <c r="A517" s="32" t="s">
        <v>25</v>
      </c>
      <c r="B517" s="28" t="s">
        <v>1698</v>
      </c>
      <c r="C517" s="31">
        <v>46046</v>
      </c>
      <c r="D517" s="25" t="s">
        <v>1699</v>
      </c>
      <c r="E517" s="30">
        <v>17200000</v>
      </c>
      <c r="F517" s="20">
        <v>1098650790</v>
      </c>
      <c r="G517" s="29" t="s">
        <v>1700</v>
      </c>
      <c r="H517" s="34"/>
      <c r="I517" s="21">
        <v>4</v>
      </c>
      <c r="J517" s="27">
        <v>46055</v>
      </c>
      <c r="K517" s="26">
        <v>46174</v>
      </c>
      <c r="L517" s="33"/>
      <c r="M517" s="33"/>
      <c r="N517" s="50">
        <f t="shared" si="40"/>
        <v>2</v>
      </c>
      <c r="O517" s="48">
        <f t="shared" si="41"/>
        <v>8600000</v>
      </c>
      <c r="P517" s="24">
        <f t="shared" si="42"/>
        <v>25800000</v>
      </c>
      <c r="Q517" s="33"/>
      <c r="R517" s="23">
        <v>4300000</v>
      </c>
      <c r="S517" s="21" t="s">
        <v>516</v>
      </c>
      <c r="T517" s="20"/>
      <c r="U517" s="52" t="s">
        <v>869</v>
      </c>
      <c r="V517" s="53" t="s">
        <v>518</v>
      </c>
      <c r="W517" s="53" t="s">
        <v>870</v>
      </c>
      <c r="X517" s="54" t="s">
        <v>871</v>
      </c>
      <c r="Y517" s="19" t="s">
        <v>49</v>
      </c>
    </row>
    <row r="518" spans="1:25" ht="60" hidden="1" x14ac:dyDescent="0.3">
      <c r="A518" s="32" t="s">
        <v>25</v>
      </c>
      <c r="B518" s="28" t="s">
        <v>1701</v>
      </c>
      <c r="C518" s="31">
        <v>46046</v>
      </c>
      <c r="D518" s="25" t="s">
        <v>1702</v>
      </c>
      <c r="E518" s="30">
        <v>18800000</v>
      </c>
      <c r="F518" s="20">
        <v>13748623</v>
      </c>
      <c r="G518" s="29" t="s">
        <v>1703</v>
      </c>
      <c r="H518" s="34"/>
      <c r="I518" s="21">
        <v>4</v>
      </c>
      <c r="J518" s="27">
        <v>46055</v>
      </c>
      <c r="K518" s="26">
        <v>46174</v>
      </c>
      <c r="L518" s="33"/>
      <c r="M518" s="33"/>
      <c r="N518" s="25">
        <f t="shared" si="40"/>
        <v>2</v>
      </c>
      <c r="O518" s="24">
        <f t="shared" si="41"/>
        <v>9400000</v>
      </c>
      <c r="P518" s="24">
        <f t="shared" si="42"/>
        <v>28200000</v>
      </c>
      <c r="Q518" s="33"/>
      <c r="R518" s="23">
        <v>4700000</v>
      </c>
      <c r="S518" s="21" t="s">
        <v>43</v>
      </c>
      <c r="T518" s="20" t="s">
        <v>44</v>
      </c>
      <c r="U518" s="22" t="s">
        <v>45</v>
      </c>
      <c r="V518" s="21" t="s">
        <v>46</v>
      </c>
      <c r="W518" s="21" t="s">
        <v>47</v>
      </c>
      <c r="X518" s="20" t="s">
        <v>48</v>
      </c>
      <c r="Y518" s="19" t="s">
        <v>49</v>
      </c>
    </row>
    <row r="519" spans="1:25" ht="72" hidden="1" x14ac:dyDescent="0.3">
      <c r="A519" s="32" t="s">
        <v>25</v>
      </c>
      <c r="B519" s="28" t="s">
        <v>1704</v>
      </c>
      <c r="C519" s="31">
        <v>46046</v>
      </c>
      <c r="D519" s="25" t="s">
        <v>1705</v>
      </c>
      <c r="E519" s="30">
        <v>10000000</v>
      </c>
      <c r="F519" s="20">
        <v>63475699</v>
      </c>
      <c r="G519" s="29" t="s">
        <v>1706</v>
      </c>
      <c r="H519" s="34"/>
      <c r="I519" s="21">
        <v>4</v>
      </c>
      <c r="J519" s="27">
        <v>46055</v>
      </c>
      <c r="K519" s="26">
        <v>46174</v>
      </c>
      <c r="L519" s="33"/>
      <c r="M519" s="33"/>
      <c r="N519" s="25">
        <f t="shared" si="40"/>
        <v>2</v>
      </c>
      <c r="O519" s="24">
        <f t="shared" si="41"/>
        <v>5000000</v>
      </c>
      <c r="P519" s="24">
        <f t="shared" si="42"/>
        <v>15000000</v>
      </c>
      <c r="Q519" s="33"/>
      <c r="R519" s="23">
        <v>2500000</v>
      </c>
      <c r="S519" s="21" t="s">
        <v>165</v>
      </c>
      <c r="T519" s="20" t="s">
        <v>275</v>
      </c>
      <c r="U519" s="22" t="s">
        <v>276</v>
      </c>
      <c r="V519" s="20" t="s">
        <v>277</v>
      </c>
      <c r="W519" s="20" t="s">
        <v>278</v>
      </c>
      <c r="X519" s="20" t="s">
        <v>279</v>
      </c>
      <c r="Y519" s="19" t="s">
        <v>49</v>
      </c>
    </row>
    <row r="520" spans="1:25" ht="36" hidden="1" x14ac:dyDescent="0.3">
      <c r="A520" s="32" t="s">
        <v>25</v>
      </c>
      <c r="B520" s="28" t="s">
        <v>1707</v>
      </c>
      <c r="C520" s="31">
        <v>46046</v>
      </c>
      <c r="D520" s="25" t="s">
        <v>1708</v>
      </c>
      <c r="E520" s="30">
        <v>10000000</v>
      </c>
      <c r="F520" s="20">
        <v>63482832</v>
      </c>
      <c r="G520" s="29" t="s">
        <v>1709</v>
      </c>
      <c r="H520" s="34"/>
      <c r="I520" s="21">
        <v>4</v>
      </c>
      <c r="J520" s="27">
        <v>46055</v>
      </c>
      <c r="K520" s="26">
        <v>46174</v>
      </c>
      <c r="L520" s="33"/>
      <c r="M520" s="33"/>
      <c r="N520" s="50">
        <f t="shared" si="40"/>
        <v>2</v>
      </c>
      <c r="O520" s="48">
        <f t="shared" si="41"/>
        <v>5000000</v>
      </c>
      <c r="P520" s="24">
        <f t="shared" si="42"/>
        <v>15000000</v>
      </c>
      <c r="Q520" s="33"/>
      <c r="R520" s="23">
        <v>2500000</v>
      </c>
      <c r="S520" s="21" t="s">
        <v>516</v>
      </c>
      <c r="T520" s="20"/>
      <c r="U520" s="52" t="s">
        <v>687</v>
      </c>
      <c r="V520" s="53" t="s">
        <v>518</v>
      </c>
      <c r="W520" s="53" t="s">
        <v>688</v>
      </c>
      <c r="X520" s="54" t="s">
        <v>689</v>
      </c>
      <c r="Y520" s="19" t="s">
        <v>49</v>
      </c>
    </row>
    <row r="521" spans="1:25" ht="48" hidden="1" x14ac:dyDescent="0.3">
      <c r="A521" s="32" t="s">
        <v>25</v>
      </c>
      <c r="B521" s="28" t="s">
        <v>1710</v>
      </c>
      <c r="C521" s="31">
        <v>46046</v>
      </c>
      <c r="D521" s="25" t="s">
        <v>1711</v>
      </c>
      <c r="E521" s="30">
        <v>14400000</v>
      </c>
      <c r="F521" s="20">
        <v>1005234822</v>
      </c>
      <c r="G521" s="29" t="s">
        <v>1712</v>
      </c>
      <c r="H521" s="34"/>
      <c r="I521" s="21">
        <v>4</v>
      </c>
      <c r="J521" s="27">
        <v>46055</v>
      </c>
      <c r="K521" s="26">
        <v>46174</v>
      </c>
      <c r="L521" s="33"/>
      <c r="M521" s="33"/>
      <c r="N521" s="25">
        <f t="shared" si="40"/>
        <v>2</v>
      </c>
      <c r="O521" s="24">
        <f t="shared" si="41"/>
        <v>7200000</v>
      </c>
      <c r="P521" s="24">
        <f t="shared" si="42"/>
        <v>21600000</v>
      </c>
      <c r="Q521" s="33"/>
      <c r="R521" s="23">
        <v>3600000</v>
      </c>
      <c r="S521" s="21" t="s">
        <v>38</v>
      </c>
      <c r="T521" s="20"/>
      <c r="U521" s="22" t="s">
        <v>30</v>
      </c>
      <c r="V521" s="21" t="s">
        <v>31</v>
      </c>
      <c r="W521" s="21" t="s">
        <v>32</v>
      </c>
      <c r="X521" s="20" t="s">
        <v>33</v>
      </c>
      <c r="Y521" s="19" t="s">
        <v>34</v>
      </c>
    </row>
    <row r="522" spans="1:25" ht="36" hidden="1" x14ac:dyDescent="0.3">
      <c r="A522" s="32" t="s">
        <v>25</v>
      </c>
      <c r="B522" s="28" t="s">
        <v>1713</v>
      </c>
      <c r="C522" s="31">
        <v>46046</v>
      </c>
      <c r="D522" s="25" t="s">
        <v>1714</v>
      </c>
      <c r="E522" s="30">
        <v>13200000</v>
      </c>
      <c r="F522" s="20">
        <v>1005538939</v>
      </c>
      <c r="G522" s="29" t="s">
        <v>1715</v>
      </c>
      <c r="H522" s="34"/>
      <c r="I522" s="21">
        <v>4</v>
      </c>
      <c r="J522" s="27">
        <v>46055</v>
      </c>
      <c r="K522" s="26">
        <v>46174</v>
      </c>
      <c r="L522" s="33"/>
      <c r="M522" s="33"/>
      <c r="N522" s="25">
        <f t="shared" si="40"/>
        <v>2</v>
      </c>
      <c r="O522" s="24">
        <f t="shared" si="41"/>
        <v>6600000</v>
      </c>
      <c r="P522" s="24">
        <f t="shared" si="42"/>
        <v>19800000</v>
      </c>
      <c r="Q522" s="33"/>
      <c r="R522" s="23">
        <v>3300000</v>
      </c>
      <c r="S522" s="21" t="s">
        <v>165</v>
      </c>
      <c r="T522" s="20" t="s">
        <v>166</v>
      </c>
      <c r="U522" s="22" t="s">
        <v>167</v>
      </c>
      <c r="V522" s="21" t="s">
        <v>168</v>
      </c>
      <c r="W522" s="21" t="s">
        <v>169</v>
      </c>
      <c r="X522" s="20" t="s">
        <v>170</v>
      </c>
      <c r="Y522" s="19" t="s">
        <v>49</v>
      </c>
    </row>
    <row r="523" spans="1:25" ht="36" hidden="1" x14ac:dyDescent="0.3">
      <c r="A523" s="32" t="s">
        <v>25</v>
      </c>
      <c r="B523" s="28" t="s">
        <v>1716</v>
      </c>
      <c r="C523" s="31">
        <v>46046</v>
      </c>
      <c r="D523" s="25" t="s">
        <v>1717</v>
      </c>
      <c r="E523" s="30">
        <v>12000000</v>
      </c>
      <c r="F523" s="20">
        <v>1005149224</v>
      </c>
      <c r="G523" s="29" t="s">
        <v>1718</v>
      </c>
      <c r="H523" s="34"/>
      <c r="I523" s="21">
        <v>4</v>
      </c>
      <c r="J523" s="27">
        <v>46055</v>
      </c>
      <c r="K523" s="26">
        <v>46174</v>
      </c>
      <c r="L523" s="33"/>
      <c r="M523" s="33"/>
      <c r="N523" s="25">
        <f t="shared" si="40"/>
        <v>2</v>
      </c>
      <c r="O523" s="24">
        <f t="shared" si="41"/>
        <v>6000000</v>
      </c>
      <c r="P523" s="24">
        <f t="shared" si="42"/>
        <v>18000000</v>
      </c>
      <c r="Q523" s="33"/>
      <c r="R523" s="23">
        <v>3000000</v>
      </c>
      <c r="S523" s="21" t="s">
        <v>29</v>
      </c>
      <c r="T523" s="20"/>
      <c r="U523" s="22" t="s">
        <v>30</v>
      </c>
      <c r="V523" s="21" t="s">
        <v>31</v>
      </c>
      <c r="W523" s="21" t="s">
        <v>32</v>
      </c>
      <c r="X523" s="20" t="s">
        <v>33</v>
      </c>
      <c r="Y523" s="19" t="s">
        <v>34</v>
      </c>
    </row>
    <row r="524" spans="1:25" ht="48" hidden="1" x14ac:dyDescent="0.3">
      <c r="A524" s="32" t="s">
        <v>25</v>
      </c>
      <c r="B524" s="28" t="s">
        <v>1719</v>
      </c>
      <c r="C524" s="31">
        <v>46046</v>
      </c>
      <c r="D524" s="25" t="s">
        <v>1720</v>
      </c>
      <c r="E524" s="30">
        <v>14400000</v>
      </c>
      <c r="F524" s="20">
        <v>1101074633</v>
      </c>
      <c r="G524" s="29" t="s">
        <v>1721</v>
      </c>
      <c r="H524" s="34"/>
      <c r="I524" s="21">
        <v>4</v>
      </c>
      <c r="J524" s="27">
        <v>46055</v>
      </c>
      <c r="K524" s="26">
        <v>46174</v>
      </c>
      <c r="L524" s="33"/>
      <c r="M524" s="33"/>
      <c r="N524" s="50">
        <f t="shared" si="40"/>
        <v>2</v>
      </c>
      <c r="O524" s="48">
        <f t="shared" si="41"/>
        <v>7200000</v>
      </c>
      <c r="P524" s="24">
        <f t="shared" si="42"/>
        <v>21600000</v>
      </c>
      <c r="Q524" s="33"/>
      <c r="R524" s="23">
        <v>3600000</v>
      </c>
      <c r="S524" s="21" t="s">
        <v>516</v>
      </c>
      <c r="T524" s="20"/>
      <c r="U524" s="52" t="s">
        <v>517</v>
      </c>
      <c r="V524" s="53" t="s">
        <v>518</v>
      </c>
      <c r="W524" s="53" t="s">
        <v>519</v>
      </c>
      <c r="X524" s="54" t="s">
        <v>520</v>
      </c>
      <c r="Y524" s="19" t="s">
        <v>49</v>
      </c>
    </row>
    <row r="525" spans="1:25" ht="48" hidden="1" x14ac:dyDescent="0.3">
      <c r="A525" s="32" t="s">
        <v>25</v>
      </c>
      <c r="B525" s="28" t="s">
        <v>1722</v>
      </c>
      <c r="C525" s="31">
        <v>46046</v>
      </c>
      <c r="D525" s="25" t="s">
        <v>1723</v>
      </c>
      <c r="E525" s="30">
        <v>10000000</v>
      </c>
      <c r="F525" s="20">
        <v>91263607</v>
      </c>
      <c r="G525" s="29" t="s">
        <v>1724</v>
      </c>
      <c r="H525" s="34"/>
      <c r="I525" s="21">
        <v>4</v>
      </c>
      <c r="J525" s="27">
        <v>46055</v>
      </c>
      <c r="K525" s="26">
        <v>46174</v>
      </c>
      <c r="L525" s="33"/>
      <c r="M525" s="33"/>
      <c r="N525" s="25">
        <f t="shared" si="40"/>
        <v>2</v>
      </c>
      <c r="O525" s="24">
        <f t="shared" si="41"/>
        <v>5000000</v>
      </c>
      <c r="P525" s="24">
        <f t="shared" si="42"/>
        <v>15000000</v>
      </c>
      <c r="Q525" s="33"/>
      <c r="R525" s="23">
        <v>2500000</v>
      </c>
      <c r="S525" s="21" t="s">
        <v>29</v>
      </c>
      <c r="T525" s="20"/>
      <c r="U525" s="22" t="s">
        <v>30</v>
      </c>
      <c r="V525" s="21" t="s">
        <v>31</v>
      </c>
      <c r="W525" s="21" t="s">
        <v>32</v>
      </c>
      <c r="X525" s="20" t="s">
        <v>33</v>
      </c>
      <c r="Y525" s="19" t="s">
        <v>34</v>
      </c>
    </row>
    <row r="526" spans="1:25" ht="36" hidden="1" x14ac:dyDescent="0.3">
      <c r="A526" s="32" t="s">
        <v>25</v>
      </c>
      <c r="B526" s="28" t="s">
        <v>1725</v>
      </c>
      <c r="C526" s="31">
        <v>46046</v>
      </c>
      <c r="D526" s="25" t="s">
        <v>1726</v>
      </c>
      <c r="E526" s="30">
        <v>8000000</v>
      </c>
      <c r="F526" s="20">
        <v>63353122</v>
      </c>
      <c r="G526" s="29" t="s">
        <v>1727</v>
      </c>
      <c r="H526" s="34"/>
      <c r="I526" s="21">
        <v>4</v>
      </c>
      <c r="J526" s="27">
        <v>46055</v>
      </c>
      <c r="K526" s="26">
        <v>46174</v>
      </c>
      <c r="L526" s="33"/>
      <c r="M526" s="33"/>
      <c r="N526" s="25">
        <f t="shared" si="40"/>
        <v>2</v>
      </c>
      <c r="O526" s="24">
        <f t="shared" si="41"/>
        <v>4000000</v>
      </c>
      <c r="P526" s="24">
        <f t="shared" si="42"/>
        <v>12000000</v>
      </c>
      <c r="Q526" s="33"/>
      <c r="R526" s="23">
        <v>2000000</v>
      </c>
      <c r="S526" s="21" t="s">
        <v>29</v>
      </c>
      <c r="T526" s="20" t="s">
        <v>107</v>
      </c>
      <c r="U526" s="22" t="s">
        <v>30</v>
      </c>
      <c r="V526" s="21" t="s">
        <v>31</v>
      </c>
      <c r="W526" s="21" t="s">
        <v>32</v>
      </c>
      <c r="X526" s="20" t="s">
        <v>33</v>
      </c>
      <c r="Y526" s="19" t="s">
        <v>34</v>
      </c>
    </row>
    <row r="527" spans="1:25" ht="48" hidden="1" x14ac:dyDescent="0.3">
      <c r="A527" s="32" t="s">
        <v>25</v>
      </c>
      <c r="B527" s="28" t="s">
        <v>1728</v>
      </c>
      <c r="C527" s="31">
        <v>46046</v>
      </c>
      <c r="D527" s="25" t="s">
        <v>1729</v>
      </c>
      <c r="E527" s="30">
        <v>10000000</v>
      </c>
      <c r="F527" s="20">
        <v>80814566</v>
      </c>
      <c r="G527" s="29" t="s">
        <v>1730</v>
      </c>
      <c r="H527" s="34"/>
      <c r="I527" s="21">
        <v>4</v>
      </c>
      <c r="J527" s="27">
        <v>46055</v>
      </c>
      <c r="K527" s="26">
        <v>46174</v>
      </c>
      <c r="L527" s="33"/>
      <c r="M527" s="33"/>
      <c r="N527" s="25">
        <f t="shared" si="40"/>
        <v>2</v>
      </c>
      <c r="O527" s="24">
        <f t="shared" si="41"/>
        <v>5000000</v>
      </c>
      <c r="P527" s="24">
        <f t="shared" si="42"/>
        <v>15000000</v>
      </c>
      <c r="Q527" s="33"/>
      <c r="R527" s="23">
        <v>2500000</v>
      </c>
      <c r="S527" s="21" t="s">
        <v>66</v>
      </c>
      <c r="T527" s="20"/>
      <c r="U527" s="22" t="s">
        <v>67</v>
      </c>
      <c r="V527" s="21" t="s">
        <v>46</v>
      </c>
      <c r="W527" s="21" t="s">
        <v>68</v>
      </c>
      <c r="X527" s="20" t="s">
        <v>69</v>
      </c>
      <c r="Y527" s="19" t="s">
        <v>49</v>
      </c>
    </row>
    <row r="528" spans="1:25" ht="36" hidden="1" x14ac:dyDescent="0.3">
      <c r="A528" s="32" t="s">
        <v>25</v>
      </c>
      <c r="B528" s="28" t="s">
        <v>1731</v>
      </c>
      <c r="C528" s="31">
        <v>46046</v>
      </c>
      <c r="D528" s="25" t="s">
        <v>1732</v>
      </c>
      <c r="E528" s="30">
        <v>16000000</v>
      </c>
      <c r="F528" s="20">
        <v>1098819546</v>
      </c>
      <c r="G528" s="29" t="s">
        <v>1733</v>
      </c>
      <c r="H528" s="34"/>
      <c r="I528" s="21">
        <v>4</v>
      </c>
      <c r="J528" s="27">
        <v>46055</v>
      </c>
      <c r="K528" s="26">
        <v>46174</v>
      </c>
      <c r="L528" s="33"/>
      <c r="M528" s="33"/>
      <c r="N528" s="25">
        <f t="shared" si="40"/>
        <v>2</v>
      </c>
      <c r="O528" s="24">
        <f t="shared" si="41"/>
        <v>8000000</v>
      </c>
      <c r="P528" s="24">
        <f t="shared" si="42"/>
        <v>24000000</v>
      </c>
      <c r="Q528" s="33"/>
      <c r="R528" s="23">
        <v>4000000</v>
      </c>
      <c r="S528" s="21" t="s">
        <v>38</v>
      </c>
      <c r="T528" s="20" t="s">
        <v>39</v>
      </c>
      <c r="U528" s="22" t="s">
        <v>30</v>
      </c>
      <c r="V528" s="21" t="s">
        <v>31</v>
      </c>
      <c r="W528" s="21" t="s">
        <v>32</v>
      </c>
      <c r="X528" s="20" t="s">
        <v>33</v>
      </c>
      <c r="Y528" s="19" t="s">
        <v>34</v>
      </c>
    </row>
    <row r="529" spans="1:25" ht="60" hidden="1" x14ac:dyDescent="0.3">
      <c r="A529" s="32" t="s">
        <v>25</v>
      </c>
      <c r="B529" s="28" t="s">
        <v>1734</v>
      </c>
      <c r="C529" s="31">
        <v>46048</v>
      </c>
      <c r="D529" s="25" t="s">
        <v>1735</v>
      </c>
      <c r="E529" s="30">
        <v>13200000</v>
      </c>
      <c r="F529" s="20">
        <v>1098801977</v>
      </c>
      <c r="G529" s="29" t="s">
        <v>1736</v>
      </c>
      <c r="H529" s="34"/>
      <c r="I529" s="21">
        <v>4</v>
      </c>
      <c r="J529" s="27">
        <v>46055</v>
      </c>
      <c r="K529" s="26">
        <v>46174</v>
      </c>
      <c r="L529" s="33"/>
      <c r="M529" s="33"/>
      <c r="N529" s="25">
        <f t="shared" si="40"/>
        <v>2</v>
      </c>
      <c r="O529" s="24">
        <f t="shared" si="41"/>
        <v>6600000</v>
      </c>
      <c r="P529" s="24">
        <f t="shared" si="42"/>
        <v>19800000</v>
      </c>
      <c r="Q529" s="33"/>
      <c r="R529" s="23">
        <v>3300000</v>
      </c>
      <c r="S529" s="21" t="s">
        <v>43</v>
      </c>
      <c r="T529" s="20" t="s">
        <v>100</v>
      </c>
      <c r="U529" s="22" t="s">
        <v>45</v>
      </c>
      <c r="V529" s="21" t="s">
        <v>46</v>
      </c>
      <c r="W529" s="21" t="s">
        <v>47</v>
      </c>
      <c r="X529" s="20" t="s">
        <v>48</v>
      </c>
      <c r="Y529" s="19" t="s">
        <v>49</v>
      </c>
    </row>
    <row r="530" spans="1:25" ht="60" hidden="1" x14ac:dyDescent="0.3">
      <c r="A530" s="32" t="s">
        <v>25</v>
      </c>
      <c r="B530" s="28" t="s">
        <v>1737</v>
      </c>
      <c r="C530" s="31">
        <v>46048</v>
      </c>
      <c r="D530" s="25" t="s">
        <v>1738</v>
      </c>
      <c r="E530" s="30">
        <v>8800000</v>
      </c>
      <c r="F530" s="20">
        <v>5994650</v>
      </c>
      <c r="G530" s="29" t="s">
        <v>1739</v>
      </c>
      <c r="H530" s="34"/>
      <c r="I530" s="21">
        <v>4</v>
      </c>
      <c r="J530" s="27">
        <v>46055</v>
      </c>
      <c r="K530" s="26">
        <v>46174</v>
      </c>
      <c r="L530" s="33"/>
      <c r="M530" s="33"/>
      <c r="N530" s="25">
        <f t="shared" si="40"/>
        <v>2</v>
      </c>
      <c r="O530" s="24">
        <f t="shared" si="41"/>
        <v>4400000</v>
      </c>
      <c r="P530" s="24">
        <f t="shared" si="42"/>
        <v>13200000</v>
      </c>
      <c r="Q530" s="33"/>
      <c r="R530" s="23">
        <v>2200000</v>
      </c>
      <c r="S530" s="21" t="s">
        <v>401</v>
      </c>
      <c r="T530" s="20"/>
      <c r="U530" s="22" t="s">
        <v>30</v>
      </c>
      <c r="V530" s="21" t="s">
        <v>31</v>
      </c>
      <c r="W530" s="21" t="s">
        <v>32</v>
      </c>
      <c r="X530" s="20" t="s">
        <v>33</v>
      </c>
      <c r="Y530" s="19" t="s">
        <v>34</v>
      </c>
    </row>
    <row r="531" spans="1:25" ht="72" hidden="1" x14ac:dyDescent="0.3">
      <c r="A531" s="32" t="s">
        <v>25</v>
      </c>
      <c r="B531" s="28" t="s">
        <v>1740</v>
      </c>
      <c r="C531" s="31">
        <v>46050</v>
      </c>
      <c r="D531" s="25" t="s">
        <v>1741</v>
      </c>
      <c r="E531" s="30">
        <v>10000000</v>
      </c>
      <c r="F531" s="20">
        <v>1098070355</v>
      </c>
      <c r="G531" s="29" t="s">
        <v>1742</v>
      </c>
      <c r="H531" s="34"/>
      <c r="I531" s="21">
        <v>4</v>
      </c>
      <c r="J531" s="27">
        <v>46055</v>
      </c>
      <c r="K531" s="26">
        <v>46174</v>
      </c>
      <c r="L531" s="33"/>
      <c r="M531" s="33"/>
      <c r="N531" s="25">
        <f t="shared" si="40"/>
        <v>2</v>
      </c>
      <c r="O531" s="24">
        <f t="shared" si="41"/>
        <v>5000000</v>
      </c>
      <c r="P531" s="24">
        <f t="shared" si="42"/>
        <v>15000000</v>
      </c>
      <c r="Q531" s="33"/>
      <c r="R531" s="23">
        <v>2500000</v>
      </c>
      <c r="S531" s="21" t="s">
        <v>43</v>
      </c>
      <c r="T531" s="20" t="s">
        <v>225</v>
      </c>
      <c r="U531" s="22" t="s">
        <v>45</v>
      </c>
      <c r="V531" s="21" t="s">
        <v>46</v>
      </c>
      <c r="W531" s="21" t="s">
        <v>47</v>
      </c>
      <c r="X531" s="20" t="s">
        <v>48</v>
      </c>
      <c r="Y531" s="19" t="s">
        <v>49</v>
      </c>
    </row>
    <row r="532" spans="1:25" ht="48" hidden="1" x14ac:dyDescent="0.3">
      <c r="A532" s="32" t="s">
        <v>25</v>
      </c>
      <c r="B532" s="28" t="s">
        <v>1743</v>
      </c>
      <c r="C532" s="31">
        <v>46050</v>
      </c>
      <c r="D532" s="25" t="s">
        <v>1744</v>
      </c>
      <c r="E532" s="30">
        <v>13200000</v>
      </c>
      <c r="F532" s="20">
        <v>1005322707</v>
      </c>
      <c r="G532" s="29" t="s">
        <v>1745</v>
      </c>
      <c r="H532" s="34"/>
      <c r="I532" s="21">
        <v>4</v>
      </c>
      <c r="J532" s="27">
        <v>46055</v>
      </c>
      <c r="K532" s="26">
        <v>46174</v>
      </c>
      <c r="L532" s="33"/>
      <c r="M532" s="33"/>
      <c r="N532" s="25">
        <f t="shared" si="40"/>
        <v>2</v>
      </c>
      <c r="O532" s="24">
        <f t="shared" si="41"/>
        <v>6600000</v>
      </c>
      <c r="P532" s="24">
        <f t="shared" si="42"/>
        <v>19800000</v>
      </c>
      <c r="Q532" s="33"/>
      <c r="R532" s="23">
        <v>3300000</v>
      </c>
      <c r="S532" s="21" t="s">
        <v>73</v>
      </c>
      <c r="T532" s="20" t="s">
        <v>362</v>
      </c>
      <c r="U532" s="22" t="s">
        <v>480</v>
      </c>
      <c r="V532" s="21" t="s">
        <v>481</v>
      </c>
      <c r="W532" s="21" t="s">
        <v>365</v>
      </c>
      <c r="X532" s="20" t="s">
        <v>366</v>
      </c>
      <c r="Y532" s="19" t="s">
        <v>49</v>
      </c>
    </row>
    <row r="533" spans="1:25" ht="48" hidden="1" x14ac:dyDescent="0.3">
      <c r="A533" s="32" t="s">
        <v>25</v>
      </c>
      <c r="B533" s="28" t="s">
        <v>1746</v>
      </c>
      <c r="C533" s="31">
        <v>46050</v>
      </c>
      <c r="D533" s="25" t="s">
        <v>1747</v>
      </c>
      <c r="E533" s="30">
        <v>16000000</v>
      </c>
      <c r="F533" s="20">
        <v>63286037</v>
      </c>
      <c r="G533" s="29" t="s">
        <v>1748</v>
      </c>
      <c r="H533" s="34"/>
      <c r="I533" s="21">
        <v>4</v>
      </c>
      <c r="J533" s="27">
        <v>46055</v>
      </c>
      <c r="K533" s="26">
        <v>46174</v>
      </c>
      <c r="L533" s="33"/>
      <c r="M533" s="33"/>
      <c r="N533" s="50">
        <f t="shared" si="40"/>
        <v>2</v>
      </c>
      <c r="O533" s="48">
        <f t="shared" si="41"/>
        <v>8000000</v>
      </c>
      <c r="P533" s="24">
        <f t="shared" si="42"/>
        <v>24000000</v>
      </c>
      <c r="Q533" s="33"/>
      <c r="R533" s="23">
        <v>4000000</v>
      </c>
      <c r="S533" s="21" t="s">
        <v>516</v>
      </c>
      <c r="T533" s="20"/>
      <c r="U533" s="52" t="s">
        <v>517</v>
      </c>
      <c r="V533" s="53" t="s">
        <v>518</v>
      </c>
      <c r="W533" s="53" t="s">
        <v>519</v>
      </c>
      <c r="X533" s="54" t="s">
        <v>520</v>
      </c>
      <c r="Y533" s="19" t="s">
        <v>49</v>
      </c>
    </row>
    <row r="534" spans="1:25" ht="36" hidden="1" x14ac:dyDescent="0.3">
      <c r="A534" s="32" t="s">
        <v>25</v>
      </c>
      <c r="B534" s="28" t="s">
        <v>1749</v>
      </c>
      <c r="C534" s="31">
        <v>46050</v>
      </c>
      <c r="D534" s="25" t="s">
        <v>1750</v>
      </c>
      <c r="E534" s="30">
        <v>17200000</v>
      </c>
      <c r="F534" s="20">
        <v>63524293</v>
      </c>
      <c r="G534" s="29" t="s">
        <v>1751</v>
      </c>
      <c r="H534" s="34"/>
      <c r="I534" s="21">
        <v>4</v>
      </c>
      <c r="J534" s="27">
        <v>46055</v>
      </c>
      <c r="K534" s="26">
        <v>46174</v>
      </c>
      <c r="L534" s="33"/>
      <c r="M534" s="33"/>
      <c r="N534" s="25">
        <f t="shared" si="40"/>
        <v>2</v>
      </c>
      <c r="O534" s="24">
        <f t="shared" si="41"/>
        <v>8600000</v>
      </c>
      <c r="P534" s="24">
        <f t="shared" si="42"/>
        <v>25800000</v>
      </c>
      <c r="Q534" s="33"/>
      <c r="R534" s="23">
        <v>4300000</v>
      </c>
      <c r="S534" s="21" t="s">
        <v>165</v>
      </c>
      <c r="T534" s="20" t="s">
        <v>166</v>
      </c>
      <c r="U534" s="22" t="s">
        <v>167</v>
      </c>
      <c r="V534" s="21" t="s">
        <v>168</v>
      </c>
      <c r="W534" s="21" t="s">
        <v>169</v>
      </c>
      <c r="X534" s="20" t="s">
        <v>170</v>
      </c>
      <c r="Y534" s="19" t="s">
        <v>49</v>
      </c>
    </row>
    <row r="535" spans="1:25" ht="48" hidden="1" x14ac:dyDescent="0.3">
      <c r="A535" s="32" t="s">
        <v>25</v>
      </c>
      <c r="B535" s="28" t="s">
        <v>1752</v>
      </c>
      <c r="C535" s="31">
        <v>46050</v>
      </c>
      <c r="D535" s="25" t="s">
        <v>1753</v>
      </c>
      <c r="E535" s="30">
        <v>13200000</v>
      </c>
      <c r="F535" s="20">
        <v>1098606546</v>
      </c>
      <c r="G535" s="29" t="s">
        <v>1754</v>
      </c>
      <c r="H535" s="34"/>
      <c r="I535" s="21">
        <v>4</v>
      </c>
      <c r="J535" s="27">
        <v>46055</v>
      </c>
      <c r="K535" s="26">
        <v>46174</v>
      </c>
      <c r="L535" s="33"/>
      <c r="M535" s="33"/>
      <c r="N535" s="25">
        <f t="shared" si="40"/>
        <v>2</v>
      </c>
      <c r="O535" s="24">
        <f t="shared" si="41"/>
        <v>6600000</v>
      </c>
      <c r="P535" s="24">
        <f t="shared" si="42"/>
        <v>19800000</v>
      </c>
      <c r="Q535" s="33"/>
      <c r="R535" s="23">
        <v>3300000</v>
      </c>
      <c r="S535" s="21" t="s">
        <v>66</v>
      </c>
      <c r="T535" s="20"/>
      <c r="U535" s="22" t="s">
        <v>67</v>
      </c>
      <c r="V535" s="21" t="s">
        <v>46</v>
      </c>
      <c r="W535" s="21" t="s">
        <v>68</v>
      </c>
      <c r="X535" s="20" t="s">
        <v>69</v>
      </c>
      <c r="Y535" s="19" t="s">
        <v>49</v>
      </c>
    </row>
    <row r="536" spans="1:25" ht="108" hidden="1" x14ac:dyDescent="0.3">
      <c r="A536" s="32" t="s">
        <v>25</v>
      </c>
      <c r="B536" s="28" t="s">
        <v>1755</v>
      </c>
      <c r="C536" s="31">
        <v>46050</v>
      </c>
      <c r="D536" s="25" t="s">
        <v>1756</v>
      </c>
      <c r="E536" s="30">
        <v>18800000</v>
      </c>
      <c r="F536" s="20">
        <v>91481478</v>
      </c>
      <c r="G536" s="29" t="s">
        <v>1757</v>
      </c>
      <c r="H536" s="34"/>
      <c r="I536" s="21">
        <v>4</v>
      </c>
      <c r="J536" s="27">
        <v>46055</v>
      </c>
      <c r="K536" s="26">
        <v>46174</v>
      </c>
      <c r="L536" s="33"/>
      <c r="M536" s="33"/>
      <c r="N536" s="25">
        <f t="shared" si="40"/>
        <v>2</v>
      </c>
      <c r="O536" s="24">
        <f t="shared" si="41"/>
        <v>9400000</v>
      </c>
      <c r="P536" s="24">
        <f t="shared" si="42"/>
        <v>28200000</v>
      </c>
      <c r="Q536" s="33"/>
      <c r="R536" s="23">
        <v>4700000</v>
      </c>
      <c r="S536" s="21" t="s">
        <v>43</v>
      </c>
      <c r="T536" s="20"/>
      <c r="U536" s="22" t="s">
        <v>45</v>
      </c>
      <c r="V536" s="21" t="s">
        <v>46</v>
      </c>
      <c r="W536" s="21" t="s">
        <v>47</v>
      </c>
      <c r="X536" s="20" t="s">
        <v>48</v>
      </c>
      <c r="Y536" s="19" t="s">
        <v>49</v>
      </c>
    </row>
    <row r="537" spans="1:25" ht="60" hidden="1" x14ac:dyDescent="0.3">
      <c r="A537" s="32" t="s">
        <v>25</v>
      </c>
      <c r="B537" s="28" t="s">
        <v>1758</v>
      </c>
      <c r="C537" s="31">
        <v>46050</v>
      </c>
      <c r="D537" s="25" t="s">
        <v>1759</v>
      </c>
      <c r="E537" s="30">
        <v>8800000</v>
      </c>
      <c r="F537" s="20">
        <v>1007536645</v>
      </c>
      <c r="G537" s="29" t="s">
        <v>1760</v>
      </c>
      <c r="H537" s="34"/>
      <c r="I537" s="21">
        <v>4</v>
      </c>
      <c r="J537" s="27">
        <v>46055</v>
      </c>
      <c r="K537" s="26">
        <v>46174</v>
      </c>
      <c r="L537" s="33"/>
      <c r="M537" s="33"/>
      <c r="N537" s="25">
        <f t="shared" si="40"/>
        <v>2</v>
      </c>
      <c r="O537" s="24">
        <f t="shared" si="41"/>
        <v>4400000</v>
      </c>
      <c r="P537" s="24">
        <f t="shared" si="42"/>
        <v>13200000</v>
      </c>
      <c r="Q537" s="33"/>
      <c r="R537" s="23">
        <v>2200000</v>
      </c>
      <c r="S537" s="21" t="s">
        <v>43</v>
      </c>
      <c r="T537" s="20" t="s">
        <v>44</v>
      </c>
      <c r="U537" s="22" t="s">
        <v>323</v>
      </c>
      <c r="V537" s="21" t="s">
        <v>324</v>
      </c>
      <c r="W537" s="21" t="s">
        <v>88</v>
      </c>
      <c r="X537" s="20" t="s">
        <v>48</v>
      </c>
      <c r="Y537" s="19" t="s">
        <v>49</v>
      </c>
    </row>
    <row r="538" spans="1:25" ht="48" hidden="1" x14ac:dyDescent="0.3">
      <c r="A538" s="32" t="s">
        <v>25</v>
      </c>
      <c r="B538" s="28" t="s">
        <v>1761</v>
      </c>
      <c r="C538" s="31">
        <v>46050</v>
      </c>
      <c r="D538" s="25" t="s">
        <v>1762</v>
      </c>
      <c r="E538" s="30">
        <v>13200000</v>
      </c>
      <c r="F538" s="20">
        <v>1095953331</v>
      </c>
      <c r="G538" s="29" t="s">
        <v>1763</v>
      </c>
      <c r="H538" s="34"/>
      <c r="I538" s="21">
        <v>4</v>
      </c>
      <c r="J538" s="27">
        <v>46055</v>
      </c>
      <c r="K538" s="26">
        <v>46174</v>
      </c>
      <c r="L538" s="33"/>
      <c r="M538" s="33"/>
      <c r="N538" s="25">
        <f t="shared" si="40"/>
        <v>2</v>
      </c>
      <c r="O538" s="24">
        <f t="shared" si="41"/>
        <v>6600000</v>
      </c>
      <c r="P538" s="24">
        <f t="shared" si="42"/>
        <v>19800000</v>
      </c>
      <c r="Q538" s="33"/>
      <c r="R538" s="23">
        <v>3300000</v>
      </c>
      <c r="S538" s="21" t="s">
        <v>73</v>
      </c>
      <c r="T538" s="20" t="s">
        <v>362</v>
      </c>
      <c r="U538" s="22" t="s">
        <v>480</v>
      </c>
      <c r="V538" s="21" t="s">
        <v>481</v>
      </c>
      <c r="W538" s="21" t="s">
        <v>365</v>
      </c>
      <c r="X538" s="20" t="s">
        <v>366</v>
      </c>
      <c r="Y538" s="19" t="s">
        <v>49</v>
      </c>
    </row>
    <row r="539" spans="1:25" ht="96" hidden="1" x14ac:dyDescent="0.3">
      <c r="A539" s="32" t="s">
        <v>25</v>
      </c>
      <c r="B539" s="28" t="s">
        <v>1764</v>
      </c>
      <c r="C539" s="31">
        <v>46050</v>
      </c>
      <c r="D539" s="25" t="s">
        <v>1765</v>
      </c>
      <c r="E539" s="30">
        <v>10000000</v>
      </c>
      <c r="F539" s="20">
        <v>63535319</v>
      </c>
      <c r="G539" s="29" t="s">
        <v>1766</v>
      </c>
      <c r="H539" s="34"/>
      <c r="I539" s="21">
        <v>4</v>
      </c>
      <c r="J539" s="27">
        <v>46055</v>
      </c>
      <c r="K539" s="26">
        <v>46174</v>
      </c>
      <c r="L539" s="33"/>
      <c r="M539" s="33"/>
      <c r="N539" s="25">
        <f t="shared" si="40"/>
        <v>2</v>
      </c>
      <c r="O539" s="24">
        <f t="shared" si="41"/>
        <v>5000000</v>
      </c>
      <c r="P539" s="24">
        <f t="shared" si="42"/>
        <v>15000000</v>
      </c>
      <c r="Q539" s="33"/>
      <c r="R539" s="23">
        <v>2500000</v>
      </c>
      <c r="S539" s="21" t="s">
        <v>588</v>
      </c>
      <c r="T539" s="20" t="s">
        <v>783</v>
      </c>
      <c r="U539" s="22" t="s">
        <v>784</v>
      </c>
      <c r="V539" s="21" t="s">
        <v>785</v>
      </c>
      <c r="W539" s="21" t="s">
        <v>786</v>
      </c>
      <c r="X539" s="20" t="s">
        <v>787</v>
      </c>
      <c r="Y539" s="19" t="s">
        <v>49</v>
      </c>
    </row>
    <row r="540" spans="1:25" ht="48" hidden="1" x14ac:dyDescent="0.3">
      <c r="A540" s="32" t="s">
        <v>25</v>
      </c>
      <c r="B540" s="28" t="s">
        <v>1767</v>
      </c>
      <c r="C540" s="31">
        <v>46050</v>
      </c>
      <c r="D540" s="25" t="s">
        <v>1768</v>
      </c>
      <c r="E540" s="30">
        <v>8800000</v>
      </c>
      <c r="F540" s="20">
        <v>1005077956</v>
      </c>
      <c r="G540" s="29" t="s">
        <v>1769</v>
      </c>
      <c r="H540" s="34"/>
      <c r="I540" s="21">
        <v>4</v>
      </c>
      <c r="J540" s="27">
        <v>46055</v>
      </c>
      <c r="K540" s="26">
        <v>46174</v>
      </c>
      <c r="L540" s="33"/>
      <c r="M540" s="33"/>
      <c r="N540" s="50">
        <f t="shared" si="40"/>
        <v>2</v>
      </c>
      <c r="O540" s="48">
        <f t="shared" si="41"/>
        <v>4400000</v>
      </c>
      <c r="P540" s="24">
        <f t="shared" si="42"/>
        <v>13200000</v>
      </c>
      <c r="Q540" s="33"/>
      <c r="R540" s="23">
        <v>2200000</v>
      </c>
      <c r="S540" s="21" t="s">
        <v>516</v>
      </c>
      <c r="T540" s="20"/>
      <c r="U540" s="52" t="s">
        <v>517</v>
      </c>
      <c r="V540" s="53" t="s">
        <v>518</v>
      </c>
      <c r="W540" s="53" t="s">
        <v>519</v>
      </c>
      <c r="X540" s="54" t="s">
        <v>520</v>
      </c>
      <c r="Y540" s="19" t="s">
        <v>49</v>
      </c>
    </row>
    <row r="541" spans="1:25" ht="48" hidden="1" x14ac:dyDescent="0.3">
      <c r="A541" s="32" t="s">
        <v>25</v>
      </c>
      <c r="B541" s="28" t="s">
        <v>1770</v>
      </c>
      <c r="C541" s="31">
        <v>46050</v>
      </c>
      <c r="D541" s="25" t="s">
        <v>1771</v>
      </c>
      <c r="E541" s="30">
        <v>8800000</v>
      </c>
      <c r="F541" s="20">
        <v>37901711</v>
      </c>
      <c r="G541" s="29" t="s">
        <v>1772</v>
      </c>
      <c r="H541" s="34"/>
      <c r="I541" s="21">
        <v>4</v>
      </c>
      <c r="J541" s="27">
        <v>46055</v>
      </c>
      <c r="K541" s="26">
        <v>46174</v>
      </c>
      <c r="L541" s="33"/>
      <c r="M541" s="33"/>
      <c r="N541" s="25">
        <f t="shared" si="40"/>
        <v>2</v>
      </c>
      <c r="O541" s="24">
        <f t="shared" si="41"/>
        <v>4400000</v>
      </c>
      <c r="P541" s="24">
        <f t="shared" si="42"/>
        <v>13200000</v>
      </c>
      <c r="Q541" s="33"/>
      <c r="R541" s="23">
        <v>2200000</v>
      </c>
      <c r="S541" s="21" t="s">
        <v>38</v>
      </c>
      <c r="T541" s="20" t="s">
        <v>391</v>
      </c>
      <c r="U541" s="22" t="s">
        <v>30</v>
      </c>
      <c r="V541" s="21" t="s">
        <v>31</v>
      </c>
      <c r="W541" s="21" t="s">
        <v>32</v>
      </c>
      <c r="X541" s="20" t="s">
        <v>33</v>
      </c>
      <c r="Y541" s="19" t="s">
        <v>34</v>
      </c>
    </row>
    <row r="542" spans="1:25" ht="72" hidden="1" x14ac:dyDescent="0.3">
      <c r="A542" s="32" t="s">
        <v>25</v>
      </c>
      <c r="B542" s="28" t="s">
        <v>1773</v>
      </c>
      <c r="C542" s="31">
        <v>46050</v>
      </c>
      <c r="D542" s="25" t="s">
        <v>1774</v>
      </c>
      <c r="E542" s="30">
        <v>14400000</v>
      </c>
      <c r="F542" s="20">
        <v>1140817484</v>
      </c>
      <c r="G542" s="29" t="s">
        <v>1775</v>
      </c>
      <c r="H542" s="34"/>
      <c r="I542" s="21">
        <v>4</v>
      </c>
      <c r="J542" s="27">
        <v>46055</v>
      </c>
      <c r="K542" s="26">
        <v>46174</v>
      </c>
      <c r="L542" s="33"/>
      <c r="M542" s="33"/>
      <c r="N542" s="25">
        <f t="shared" si="40"/>
        <v>2</v>
      </c>
      <c r="O542" s="24">
        <f t="shared" si="41"/>
        <v>7200000</v>
      </c>
      <c r="P542" s="24">
        <f t="shared" si="42"/>
        <v>21600000</v>
      </c>
      <c r="Q542" s="33"/>
      <c r="R542" s="23">
        <v>3600000</v>
      </c>
      <c r="S542" s="21" t="s">
        <v>43</v>
      </c>
      <c r="T542" s="20" t="s">
        <v>44</v>
      </c>
      <c r="U542" s="22" t="s">
        <v>45</v>
      </c>
      <c r="V542" s="21" t="s">
        <v>46</v>
      </c>
      <c r="W542" s="21" t="s">
        <v>47</v>
      </c>
      <c r="X542" s="20" t="s">
        <v>48</v>
      </c>
      <c r="Y542" s="19" t="s">
        <v>49</v>
      </c>
    </row>
    <row r="543" spans="1:25" ht="36" hidden="1" x14ac:dyDescent="0.3">
      <c r="A543" s="32" t="s">
        <v>25</v>
      </c>
      <c r="B543" s="28" t="s">
        <v>1776</v>
      </c>
      <c r="C543" s="31">
        <v>46050</v>
      </c>
      <c r="D543" s="25" t="s">
        <v>1777</v>
      </c>
      <c r="E543" s="30">
        <v>13200000</v>
      </c>
      <c r="F543" s="20">
        <v>1095924318</v>
      </c>
      <c r="G543" s="29" t="s">
        <v>1778</v>
      </c>
      <c r="H543" s="34"/>
      <c r="I543" s="21">
        <v>4</v>
      </c>
      <c r="J543" s="27">
        <v>46055</v>
      </c>
      <c r="K543" s="26">
        <v>46174</v>
      </c>
      <c r="L543" s="33"/>
      <c r="M543" s="33"/>
      <c r="N543" s="25">
        <f t="shared" si="40"/>
        <v>2</v>
      </c>
      <c r="O543" s="24">
        <f t="shared" si="41"/>
        <v>6600000</v>
      </c>
      <c r="P543" s="24">
        <f t="shared" si="42"/>
        <v>19800000</v>
      </c>
      <c r="Q543" s="33"/>
      <c r="R543" s="23">
        <v>3300000</v>
      </c>
      <c r="S543" s="21" t="s">
        <v>29</v>
      </c>
      <c r="T543" s="20"/>
      <c r="U543" s="22" t="s">
        <v>30</v>
      </c>
      <c r="V543" s="21" t="s">
        <v>31</v>
      </c>
      <c r="W543" s="21" t="s">
        <v>32</v>
      </c>
      <c r="X543" s="20" t="s">
        <v>33</v>
      </c>
      <c r="Y543" s="19" t="s">
        <v>34</v>
      </c>
    </row>
    <row r="544" spans="1:25" ht="84" hidden="1" x14ac:dyDescent="0.3">
      <c r="A544" s="32" t="s">
        <v>25</v>
      </c>
      <c r="B544" s="28" t="s">
        <v>1779</v>
      </c>
      <c r="C544" s="31">
        <v>46050</v>
      </c>
      <c r="D544" s="25" t="s">
        <v>1780</v>
      </c>
      <c r="E544" s="30">
        <v>14400000</v>
      </c>
      <c r="F544" s="20">
        <v>13719105</v>
      </c>
      <c r="G544" s="29" t="s">
        <v>1781</v>
      </c>
      <c r="H544" s="34"/>
      <c r="I544" s="21">
        <v>4</v>
      </c>
      <c r="J544" s="27">
        <v>46055</v>
      </c>
      <c r="K544" s="26">
        <v>46174</v>
      </c>
      <c r="L544" s="33"/>
      <c r="M544" s="33"/>
      <c r="N544" s="25">
        <f t="shared" si="40"/>
        <v>2</v>
      </c>
      <c r="O544" s="24">
        <f t="shared" si="41"/>
        <v>7200000</v>
      </c>
      <c r="P544" s="24">
        <f t="shared" si="42"/>
        <v>21600000</v>
      </c>
      <c r="Q544" s="33"/>
      <c r="R544" s="23">
        <v>3600000</v>
      </c>
      <c r="S544" s="21" t="s">
        <v>38</v>
      </c>
      <c r="T544" s="20" t="s">
        <v>161</v>
      </c>
      <c r="U544" s="22" t="s">
        <v>30</v>
      </c>
      <c r="V544" s="21" t="s">
        <v>31</v>
      </c>
      <c r="W544" s="21" t="s">
        <v>32</v>
      </c>
      <c r="X544" s="20" t="s">
        <v>33</v>
      </c>
      <c r="Y544" s="19" t="s">
        <v>34</v>
      </c>
    </row>
    <row r="545" spans="1:25" ht="48" hidden="1" x14ac:dyDescent="0.3">
      <c r="A545" s="32" t="s">
        <v>25</v>
      </c>
      <c r="B545" s="28" t="s">
        <v>1782</v>
      </c>
      <c r="C545" s="31">
        <v>46050</v>
      </c>
      <c r="D545" s="25" t="s">
        <v>1783</v>
      </c>
      <c r="E545" s="30">
        <v>8000000</v>
      </c>
      <c r="F545" s="20">
        <v>91261462</v>
      </c>
      <c r="G545" s="29" t="s">
        <v>1784</v>
      </c>
      <c r="H545" s="34"/>
      <c r="I545" s="21">
        <v>4</v>
      </c>
      <c r="J545" s="27">
        <v>46055</v>
      </c>
      <c r="K545" s="26">
        <v>46174</v>
      </c>
      <c r="L545" s="33"/>
      <c r="M545" s="33"/>
      <c r="N545" s="50">
        <f t="shared" si="40"/>
        <v>2</v>
      </c>
      <c r="O545" s="48">
        <f t="shared" si="41"/>
        <v>4000000</v>
      </c>
      <c r="P545" s="24">
        <f t="shared" si="42"/>
        <v>12000000</v>
      </c>
      <c r="Q545" s="33"/>
      <c r="R545" s="23">
        <v>2000000</v>
      </c>
      <c r="S545" s="21" t="s">
        <v>516</v>
      </c>
      <c r="T545" s="20"/>
      <c r="U545" s="52" t="s">
        <v>517</v>
      </c>
      <c r="V545" s="53" t="s">
        <v>518</v>
      </c>
      <c r="W545" s="53" t="s">
        <v>519</v>
      </c>
      <c r="X545" s="54" t="s">
        <v>520</v>
      </c>
      <c r="Y545" s="19" t="s">
        <v>49</v>
      </c>
    </row>
    <row r="546" spans="1:25" ht="48" hidden="1" x14ac:dyDescent="0.3">
      <c r="A546" s="32" t="s">
        <v>25</v>
      </c>
      <c r="B546" s="28" t="s">
        <v>1785</v>
      </c>
      <c r="C546" s="31">
        <v>46050</v>
      </c>
      <c r="D546" s="25" t="s">
        <v>1786</v>
      </c>
      <c r="E546" s="30">
        <v>12000000</v>
      </c>
      <c r="F546" s="20">
        <v>1005107204</v>
      </c>
      <c r="G546" s="29" t="s">
        <v>1787</v>
      </c>
      <c r="H546" s="34"/>
      <c r="I546" s="21">
        <v>4</v>
      </c>
      <c r="J546" s="27">
        <v>46055</v>
      </c>
      <c r="K546" s="26">
        <v>46174</v>
      </c>
      <c r="L546" s="33"/>
      <c r="M546" s="33"/>
      <c r="N546" s="25">
        <f t="shared" si="40"/>
        <v>2</v>
      </c>
      <c r="O546" s="24">
        <f t="shared" si="41"/>
        <v>6000000</v>
      </c>
      <c r="P546" s="24">
        <f t="shared" si="42"/>
        <v>18000000</v>
      </c>
      <c r="Q546" s="33"/>
      <c r="R546" s="23">
        <v>3000000</v>
      </c>
      <c r="S546" s="21" t="s">
        <v>73</v>
      </c>
      <c r="T546" s="20" t="s">
        <v>362</v>
      </c>
      <c r="U546" s="22" t="s">
        <v>1069</v>
      </c>
      <c r="V546" s="21" t="s">
        <v>1070</v>
      </c>
      <c r="W546" s="21" t="s">
        <v>365</v>
      </c>
      <c r="X546" s="20" t="s">
        <v>366</v>
      </c>
      <c r="Y546" s="19" t="s">
        <v>49</v>
      </c>
    </row>
    <row r="547" spans="1:25" ht="48" x14ac:dyDescent="0.3">
      <c r="A547" s="32" t="s">
        <v>25</v>
      </c>
      <c r="B547" s="28" t="s">
        <v>1788</v>
      </c>
      <c r="C547" s="31">
        <v>46050</v>
      </c>
      <c r="D547" s="25" t="s">
        <v>1789</v>
      </c>
      <c r="E547" s="30">
        <v>8800000</v>
      </c>
      <c r="F547" s="20">
        <v>1098792712</v>
      </c>
      <c r="G547" s="29" t="s">
        <v>1790</v>
      </c>
      <c r="H547" s="34"/>
      <c r="I547" s="21">
        <v>4</v>
      </c>
      <c r="J547" s="27">
        <v>46055</v>
      </c>
      <c r="K547" s="26">
        <v>46174</v>
      </c>
      <c r="L547" s="33"/>
      <c r="M547" s="33"/>
      <c r="N547" s="50">
        <f t="shared" si="40"/>
        <v>2</v>
      </c>
      <c r="O547" s="48">
        <f t="shared" si="41"/>
        <v>4400000</v>
      </c>
      <c r="P547" s="24">
        <f t="shared" si="42"/>
        <v>13200000</v>
      </c>
      <c r="Q547" s="33"/>
      <c r="R547" s="23">
        <v>2200000</v>
      </c>
      <c r="S547" s="21" t="s">
        <v>516</v>
      </c>
      <c r="T547" s="20"/>
      <c r="U547" s="52" t="s">
        <v>517</v>
      </c>
      <c r="V547" s="53" t="s">
        <v>518</v>
      </c>
      <c r="W547" s="53" t="s">
        <v>519</v>
      </c>
      <c r="X547" s="54" t="s">
        <v>520</v>
      </c>
      <c r="Y547" s="19" t="s">
        <v>49</v>
      </c>
    </row>
    <row r="548" spans="1:25" ht="72" hidden="1" x14ac:dyDescent="0.3">
      <c r="A548" s="32" t="s">
        <v>25</v>
      </c>
      <c r="B548" s="28" t="s">
        <v>1791</v>
      </c>
      <c r="C548" s="31">
        <v>46050</v>
      </c>
      <c r="D548" s="25" t="s">
        <v>1792</v>
      </c>
      <c r="E548" s="30">
        <v>17200000</v>
      </c>
      <c r="F548" s="20">
        <v>1098669786</v>
      </c>
      <c r="G548" s="29" t="s">
        <v>1793</v>
      </c>
      <c r="H548" s="34"/>
      <c r="I548" s="21">
        <v>4</v>
      </c>
      <c r="J548" s="27">
        <v>46055</v>
      </c>
      <c r="K548" s="26">
        <v>46174</v>
      </c>
      <c r="L548" s="33"/>
      <c r="M548" s="33"/>
      <c r="N548" s="25">
        <f t="shared" si="40"/>
        <v>2</v>
      </c>
      <c r="O548" s="24">
        <f t="shared" si="41"/>
        <v>8600000</v>
      </c>
      <c r="P548" s="24">
        <f t="shared" si="42"/>
        <v>25800000</v>
      </c>
      <c r="Q548" s="33"/>
      <c r="R548" s="23">
        <v>4300000</v>
      </c>
      <c r="S548" s="21" t="s">
        <v>66</v>
      </c>
      <c r="T548" s="20"/>
      <c r="U548" s="22" t="s">
        <v>67</v>
      </c>
      <c r="V548" s="21" t="s">
        <v>46</v>
      </c>
      <c r="W548" s="21" t="s">
        <v>68</v>
      </c>
      <c r="X548" s="20" t="s">
        <v>69</v>
      </c>
      <c r="Y548" s="19" t="s">
        <v>49</v>
      </c>
    </row>
    <row r="549" spans="1:25" ht="48" hidden="1" x14ac:dyDescent="0.3">
      <c r="A549" s="32" t="s">
        <v>25</v>
      </c>
      <c r="B549" s="28" t="s">
        <v>1794</v>
      </c>
      <c r="C549" s="31">
        <v>46050</v>
      </c>
      <c r="D549" s="25" t="s">
        <v>1795</v>
      </c>
      <c r="E549" s="30">
        <v>17520000</v>
      </c>
      <c r="F549" s="20">
        <v>1098808796</v>
      </c>
      <c r="G549" s="29" t="s">
        <v>1796</v>
      </c>
      <c r="H549" s="34"/>
      <c r="I549" s="21">
        <v>4</v>
      </c>
      <c r="J549" s="27">
        <v>46055</v>
      </c>
      <c r="K549" s="26">
        <v>46174</v>
      </c>
      <c r="L549" s="33"/>
      <c r="M549" s="33"/>
      <c r="N549" s="25">
        <f t="shared" si="40"/>
        <v>2</v>
      </c>
      <c r="O549" s="24">
        <f t="shared" si="41"/>
        <v>8760000</v>
      </c>
      <c r="P549" s="24">
        <f t="shared" si="42"/>
        <v>26280000</v>
      </c>
      <c r="Q549" s="33"/>
      <c r="R549" s="23">
        <v>4380000</v>
      </c>
      <c r="S549" s="21" t="s">
        <v>73</v>
      </c>
      <c r="T549" s="20" t="s">
        <v>362</v>
      </c>
      <c r="U549" s="22" t="s">
        <v>524</v>
      </c>
      <c r="V549" s="21" t="s">
        <v>525</v>
      </c>
      <c r="W549" s="21" t="s">
        <v>526</v>
      </c>
      <c r="X549" s="20" t="s">
        <v>527</v>
      </c>
      <c r="Y549" s="19" t="s">
        <v>49</v>
      </c>
    </row>
    <row r="550" spans="1:25" ht="36" hidden="1" x14ac:dyDescent="0.3">
      <c r="A550" s="32" t="s">
        <v>25</v>
      </c>
      <c r="B550" s="28" t="s">
        <v>1797</v>
      </c>
      <c r="C550" s="31">
        <v>46050</v>
      </c>
      <c r="D550" s="25" t="s">
        <v>1798</v>
      </c>
      <c r="E550" s="30">
        <v>8000000</v>
      </c>
      <c r="F550" s="20">
        <v>91212152</v>
      </c>
      <c r="G550" s="29" t="s">
        <v>1799</v>
      </c>
      <c r="H550" s="34"/>
      <c r="I550" s="21">
        <v>4</v>
      </c>
      <c r="J550" s="27">
        <v>46055</v>
      </c>
      <c r="K550" s="26">
        <v>46174</v>
      </c>
      <c r="L550" s="33"/>
      <c r="M550" s="33"/>
      <c r="N550" s="25">
        <f t="shared" si="40"/>
        <v>2</v>
      </c>
      <c r="O550" s="24">
        <f t="shared" si="41"/>
        <v>4000000</v>
      </c>
      <c r="P550" s="24">
        <f t="shared" si="42"/>
        <v>12000000</v>
      </c>
      <c r="Q550" s="33"/>
      <c r="R550" s="23">
        <v>2000000</v>
      </c>
      <c r="S550" s="21" t="s">
        <v>29</v>
      </c>
      <c r="T550" s="20"/>
      <c r="U550" s="22" t="s">
        <v>30</v>
      </c>
      <c r="V550" s="21" t="s">
        <v>31</v>
      </c>
      <c r="W550" s="21" t="s">
        <v>32</v>
      </c>
      <c r="X550" s="20" t="s">
        <v>33</v>
      </c>
      <c r="Y550" s="19" t="s">
        <v>34</v>
      </c>
    </row>
    <row r="551" spans="1:25" ht="84" hidden="1" x14ac:dyDescent="0.3">
      <c r="A551" s="32" t="s">
        <v>25</v>
      </c>
      <c r="B551" s="28" t="s">
        <v>1800</v>
      </c>
      <c r="C551" s="31">
        <v>46050</v>
      </c>
      <c r="D551" s="25" t="s">
        <v>1801</v>
      </c>
      <c r="E551" s="30">
        <v>12000000</v>
      </c>
      <c r="F551" s="20">
        <v>1101759421</v>
      </c>
      <c r="G551" s="29" t="s">
        <v>1802</v>
      </c>
      <c r="H551" s="34"/>
      <c r="I551" s="21">
        <v>4</v>
      </c>
      <c r="J551" s="27">
        <v>46055</v>
      </c>
      <c r="K551" s="26">
        <v>46174</v>
      </c>
      <c r="L551" s="33"/>
      <c r="M551" s="33"/>
      <c r="N551" s="25">
        <f t="shared" si="40"/>
        <v>2</v>
      </c>
      <c r="O551" s="24">
        <f t="shared" si="41"/>
        <v>6000000</v>
      </c>
      <c r="P551" s="24">
        <f t="shared" si="42"/>
        <v>18000000</v>
      </c>
      <c r="Q551" s="33"/>
      <c r="R551" s="23">
        <v>3000000</v>
      </c>
      <c r="S551" s="21" t="s">
        <v>588</v>
      </c>
      <c r="T551" s="20" t="s">
        <v>589</v>
      </c>
      <c r="U551" s="22" t="s">
        <v>720</v>
      </c>
      <c r="V551" s="28" t="s">
        <v>591</v>
      </c>
      <c r="W551" s="28" t="s">
        <v>721</v>
      </c>
      <c r="X551" s="25" t="s">
        <v>722</v>
      </c>
      <c r="Y551" s="19" t="s">
        <v>49</v>
      </c>
    </row>
    <row r="552" spans="1:25" ht="132" hidden="1" x14ac:dyDescent="0.3">
      <c r="A552" s="32" t="s">
        <v>25</v>
      </c>
      <c r="B552" s="28" t="s">
        <v>1803</v>
      </c>
      <c r="C552" s="31">
        <v>46050</v>
      </c>
      <c r="D552" s="25" t="s">
        <v>1804</v>
      </c>
      <c r="E552" s="30">
        <v>8800000</v>
      </c>
      <c r="F552" s="20">
        <v>1005260837</v>
      </c>
      <c r="G552" s="29" t="s">
        <v>1805</v>
      </c>
      <c r="H552" s="34"/>
      <c r="I552" s="21">
        <v>4</v>
      </c>
      <c r="J552" s="27">
        <v>46055</v>
      </c>
      <c r="K552" s="26">
        <v>46174</v>
      </c>
      <c r="L552" s="33"/>
      <c r="M552" s="33"/>
      <c r="N552" s="25">
        <f t="shared" si="40"/>
        <v>2</v>
      </c>
      <c r="O552" s="24">
        <f t="shared" si="41"/>
        <v>4400000</v>
      </c>
      <c r="P552" s="24">
        <f t="shared" si="42"/>
        <v>13200000</v>
      </c>
      <c r="Q552" s="33"/>
      <c r="R552" s="23">
        <v>2200000</v>
      </c>
      <c r="S552" s="21" t="s">
        <v>588</v>
      </c>
      <c r="T552" s="20" t="s">
        <v>783</v>
      </c>
      <c r="U552" s="22" t="s">
        <v>784</v>
      </c>
      <c r="V552" s="21" t="s">
        <v>785</v>
      </c>
      <c r="W552" s="21" t="s">
        <v>786</v>
      </c>
      <c r="X552" s="20" t="s">
        <v>787</v>
      </c>
      <c r="Y552" s="19" t="s">
        <v>49</v>
      </c>
    </row>
    <row r="553" spans="1:25" ht="36" hidden="1" x14ac:dyDescent="0.3">
      <c r="A553" s="32" t="s">
        <v>25</v>
      </c>
      <c r="B553" s="28" t="s">
        <v>1806</v>
      </c>
      <c r="C553" s="31">
        <v>46050</v>
      </c>
      <c r="D553" s="25" t="s">
        <v>1807</v>
      </c>
      <c r="E553" s="30">
        <v>8000000</v>
      </c>
      <c r="F553" s="20">
        <v>1098655447</v>
      </c>
      <c r="G553" s="29" t="s">
        <v>1808</v>
      </c>
      <c r="H553" s="34"/>
      <c r="I553" s="21">
        <v>4</v>
      </c>
      <c r="J553" s="27">
        <v>46055</v>
      </c>
      <c r="K553" s="26">
        <v>46174</v>
      </c>
      <c r="L553" s="33"/>
      <c r="M553" s="33"/>
      <c r="N553" s="25">
        <f t="shared" si="40"/>
        <v>2</v>
      </c>
      <c r="O553" s="24">
        <f t="shared" si="41"/>
        <v>4000000</v>
      </c>
      <c r="P553" s="24">
        <f t="shared" si="42"/>
        <v>12000000</v>
      </c>
      <c r="Q553" s="33"/>
      <c r="R553" s="23">
        <v>2000000</v>
      </c>
      <c r="S553" s="21" t="s">
        <v>29</v>
      </c>
      <c r="T553" s="20"/>
      <c r="U553" s="22" t="s">
        <v>30</v>
      </c>
      <c r="V553" s="21" t="s">
        <v>31</v>
      </c>
      <c r="W553" s="21" t="s">
        <v>32</v>
      </c>
      <c r="X553" s="20" t="s">
        <v>33</v>
      </c>
      <c r="Y553" s="19" t="s">
        <v>34</v>
      </c>
    </row>
    <row r="554" spans="1:25" ht="60" hidden="1" x14ac:dyDescent="0.3">
      <c r="A554" s="32" t="s">
        <v>25</v>
      </c>
      <c r="B554" s="28" t="s">
        <v>1809</v>
      </c>
      <c r="C554" s="31">
        <v>46050</v>
      </c>
      <c r="D554" s="25" t="s">
        <v>1810</v>
      </c>
      <c r="E554" s="30">
        <v>8000000</v>
      </c>
      <c r="F554" s="20">
        <v>63342951</v>
      </c>
      <c r="G554" s="29" t="s">
        <v>1811</v>
      </c>
      <c r="H554" s="34"/>
      <c r="I554" s="21">
        <v>4</v>
      </c>
      <c r="J554" s="27">
        <v>46055</v>
      </c>
      <c r="K554" s="26">
        <v>46174</v>
      </c>
      <c r="L554" s="33"/>
      <c r="M554" s="33"/>
      <c r="N554" s="25">
        <f t="shared" si="40"/>
        <v>2</v>
      </c>
      <c r="O554" s="24">
        <f t="shared" si="41"/>
        <v>4000000</v>
      </c>
      <c r="P554" s="24">
        <f t="shared" si="42"/>
        <v>12000000</v>
      </c>
      <c r="Q554" s="33"/>
      <c r="R554" s="23">
        <v>2000000</v>
      </c>
      <c r="S554" s="21" t="s">
        <v>43</v>
      </c>
      <c r="T554" s="20" t="s">
        <v>44</v>
      </c>
      <c r="U554" s="22" t="s">
        <v>45</v>
      </c>
      <c r="V554" s="21" t="s">
        <v>46</v>
      </c>
      <c r="W554" s="21" t="s">
        <v>47</v>
      </c>
      <c r="X554" s="20" t="s">
        <v>48</v>
      </c>
      <c r="Y554" s="19" t="s">
        <v>49</v>
      </c>
    </row>
    <row r="555" spans="1:25" ht="48" hidden="1" x14ac:dyDescent="0.3">
      <c r="A555" s="32" t="s">
        <v>25</v>
      </c>
      <c r="B555" s="28" t="s">
        <v>1812</v>
      </c>
      <c r="C555" s="31">
        <v>46050</v>
      </c>
      <c r="D555" s="25" t="s">
        <v>1813</v>
      </c>
      <c r="E555" s="30">
        <v>10000000</v>
      </c>
      <c r="F555" s="20">
        <v>13747193</v>
      </c>
      <c r="G555" s="29" t="s">
        <v>1814</v>
      </c>
      <c r="H555" s="34"/>
      <c r="I555" s="21">
        <v>4</v>
      </c>
      <c r="J555" s="27">
        <v>46055</v>
      </c>
      <c r="K555" s="26">
        <v>46174</v>
      </c>
      <c r="L555" s="33"/>
      <c r="M555" s="33"/>
      <c r="N555" s="25">
        <f t="shared" si="40"/>
        <v>2</v>
      </c>
      <c r="O555" s="24">
        <f t="shared" si="41"/>
        <v>5000000</v>
      </c>
      <c r="P555" s="24">
        <f t="shared" si="42"/>
        <v>15000000</v>
      </c>
      <c r="Q555" s="33"/>
      <c r="R555" s="23">
        <v>2500000</v>
      </c>
      <c r="S555" s="21" t="s">
        <v>66</v>
      </c>
      <c r="T555" s="20"/>
      <c r="U555" s="22" t="s">
        <v>67</v>
      </c>
      <c r="V555" s="21" t="s">
        <v>46</v>
      </c>
      <c r="W555" s="21" t="s">
        <v>68</v>
      </c>
      <c r="X555" s="20" t="s">
        <v>69</v>
      </c>
      <c r="Y555" s="19" t="s">
        <v>49</v>
      </c>
    </row>
    <row r="556" spans="1:25" ht="48" hidden="1" x14ac:dyDescent="0.3">
      <c r="A556" s="32" t="s">
        <v>25</v>
      </c>
      <c r="B556" s="28" t="s">
        <v>1815</v>
      </c>
      <c r="C556" s="31">
        <v>46050</v>
      </c>
      <c r="D556" s="25" t="s">
        <v>1816</v>
      </c>
      <c r="E556" s="30">
        <v>11384000</v>
      </c>
      <c r="F556" s="20">
        <v>1098732644</v>
      </c>
      <c r="G556" s="29" t="s">
        <v>1817</v>
      </c>
      <c r="H556" s="34"/>
      <c r="I556" s="21">
        <v>4</v>
      </c>
      <c r="J556" s="27">
        <v>46055</v>
      </c>
      <c r="K556" s="26">
        <v>46174</v>
      </c>
      <c r="L556" s="33"/>
      <c r="M556" s="33"/>
      <c r="N556" s="25">
        <f t="shared" si="40"/>
        <v>2</v>
      </c>
      <c r="O556" s="24">
        <f t="shared" si="41"/>
        <v>5692000</v>
      </c>
      <c r="P556" s="24">
        <f t="shared" si="42"/>
        <v>17076000</v>
      </c>
      <c r="Q556" s="33"/>
      <c r="R556" s="23">
        <v>2846000</v>
      </c>
      <c r="S556" s="21" t="s">
        <v>73</v>
      </c>
      <c r="T556" s="20" t="s">
        <v>362</v>
      </c>
      <c r="U556" s="22" t="s">
        <v>524</v>
      </c>
      <c r="V556" s="21" t="s">
        <v>525</v>
      </c>
      <c r="W556" s="21" t="s">
        <v>526</v>
      </c>
      <c r="X556" s="20" t="s">
        <v>527</v>
      </c>
      <c r="Y556" s="19" t="s">
        <v>49</v>
      </c>
    </row>
    <row r="557" spans="1:25" ht="36" hidden="1" x14ac:dyDescent="0.3">
      <c r="A557" s="32" t="s">
        <v>25</v>
      </c>
      <c r="B557" s="28" t="s">
        <v>1818</v>
      </c>
      <c r="C557" s="31">
        <v>46050</v>
      </c>
      <c r="D557" s="25" t="s">
        <v>1819</v>
      </c>
      <c r="E557" s="30">
        <v>13200000</v>
      </c>
      <c r="F557" s="20">
        <v>37863378</v>
      </c>
      <c r="G557" s="29" t="s">
        <v>1820</v>
      </c>
      <c r="H557" s="34"/>
      <c r="I557" s="21">
        <v>4</v>
      </c>
      <c r="J557" s="27">
        <v>46055</v>
      </c>
      <c r="K557" s="26">
        <v>46174</v>
      </c>
      <c r="L557" s="33"/>
      <c r="M557" s="33"/>
      <c r="N557" s="25">
        <f t="shared" si="40"/>
        <v>2</v>
      </c>
      <c r="O557" s="24">
        <f t="shared" si="41"/>
        <v>6600000</v>
      </c>
      <c r="P557" s="24">
        <f t="shared" si="42"/>
        <v>19800000</v>
      </c>
      <c r="Q557" s="33"/>
      <c r="R557" s="23">
        <v>3300000</v>
      </c>
      <c r="S557" s="21" t="s">
        <v>165</v>
      </c>
      <c r="T557" s="20" t="s">
        <v>166</v>
      </c>
      <c r="U557" s="22" t="s">
        <v>167</v>
      </c>
      <c r="V557" s="21" t="s">
        <v>168</v>
      </c>
      <c r="W557" s="21" t="s">
        <v>169</v>
      </c>
      <c r="X557" s="20" t="s">
        <v>170</v>
      </c>
      <c r="Y557" s="19" t="s">
        <v>49</v>
      </c>
    </row>
    <row r="558" spans="1:25" ht="48" hidden="1" x14ac:dyDescent="0.3">
      <c r="A558" s="32" t="s">
        <v>25</v>
      </c>
      <c r="B558" s="28" t="s">
        <v>1821</v>
      </c>
      <c r="C558" s="31">
        <v>46050</v>
      </c>
      <c r="D558" s="25" t="s">
        <v>1822</v>
      </c>
      <c r="E558" s="30">
        <v>13200000</v>
      </c>
      <c r="F558" s="20">
        <v>1098720407</v>
      </c>
      <c r="G558" s="29" t="s">
        <v>1823</v>
      </c>
      <c r="H558" s="34"/>
      <c r="I558" s="21">
        <v>4</v>
      </c>
      <c r="J558" s="27">
        <v>46055</v>
      </c>
      <c r="K558" s="26">
        <v>46174</v>
      </c>
      <c r="L558" s="33"/>
      <c r="M558" s="33"/>
      <c r="N558" s="25">
        <f t="shared" si="40"/>
        <v>2</v>
      </c>
      <c r="O558" s="24">
        <f t="shared" si="41"/>
        <v>6600000</v>
      </c>
      <c r="P558" s="24">
        <f t="shared" si="42"/>
        <v>19800000</v>
      </c>
      <c r="Q558" s="33"/>
      <c r="R558" s="23">
        <v>3300000</v>
      </c>
      <c r="S558" s="21" t="s">
        <v>73</v>
      </c>
      <c r="T558" s="20" t="s">
        <v>362</v>
      </c>
      <c r="U558" s="22" t="s">
        <v>1069</v>
      </c>
      <c r="V558" s="21" t="s">
        <v>1070</v>
      </c>
      <c r="W558" s="21" t="s">
        <v>365</v>
      </c>
      <c r="X558" s="20" t="s">
        <v>366</v>
      </c>
      <c r="Y558" s="19" t="s">
        <v>49</v>
      </c>
    </row>
    <row r="559" spans="1:25" ht="108" hidden="1" x14ac:dyDescent="0.3">
      <c r="A559" s="32" t="s">
        <v>25</v>
      </c>
      <c r="B559" s="28" t="s">
        <v>1824</v>
      </c>
      <c r="C559" s="31">
        <v>46050</v>
      </c>
      <c r="D559" s="25" t="s">
        <v>1825</v>
      </c>
      <c r="E559" s="30">
        <v>16000000</v>
      </c>
      <c r="F559" s="20">
        <v>1098807632</v>
      </c>
      <c r="G559" s="29" t="s">
        <v>1826</v>
      </c>
      <c r="H559" s="34"/>
      <c r="I559" s="21">
        <v>4</v>
      </c>
      <c r="J559" s="27">
        <v>46055</v>
      </c>
      <c r="K559" s="26">
        <v>46174</v>
      </c>
      <c r="L559" s="33"/>
      <c r="M559" s="33"/>
      <c r="N559" s="25">
        <f t="shared" si="40"/>
        <v>2</v>
      </c>
      <c r="O559" s="24">
        <f t="shared" si="41"/>
        <v>8000000</v>
      </c>
      <c r="P559" s="24">
        <f t="shared" si="42"/>
        <v>24000000</v>
      </c>
      <c r="Q559" s="33"/>
      <c r="R559" s="23">
        <v>4000000</v>
      </c>
      <c r="S559" s="21" t="s">
        <v>588</v>
      </c>
      <c r="T559" s="20" t="s">
        <v>589</v>
      </c>
      <c r="U559" s="22" t="s">
        <v>720</v>
      </c>
      <c r="V559" s="28" t="s">
        <v>591</v>
      </c>
      <c r="W559" s="28" t="s">
        <v>721</v>
      </c>
      <c r="X559" s="25" t="s">
        <v>722</v>
      </c>
      <c r="Y559" s="19" t="s">
        <v>49</v>
      </c>
    </row>
    <row r="560" spans="1:25" ht="84" hidden="1" x14ac:dyDescent="0.3">
      <c r="A560" s="32" t="s">
        <v>25</v>
      </c>
      <c r="B560" s="28" t="s">
        <v>1827</v>
      </c>
      <c r="C560" s="31">
        <v>46050</v>
      </c>
      <c r="D560" s="25" t="s">
        <v>1828</v>
      </c>
      <c r="E560" s="30">
        <v>13200000</v>
      </c>
      <c r="F560" s="20">
        <v>1098774409</v>
      </c>
      <c r="G560" s="29" t="s">
        <v>1829</v>
      </c>
      <c r="H560" s="34"/>
      <c r="I560" s="21">
        <v>4</v>
      </c>
      <c r="J560" s="27">
        <v>46055</v>
      </c>
      <c r="K560" s="26">
        <v>46174</v>
      </c>
      <c r="L560" s="33"/>
      <c r="M560" s="33"/>
      <c r="N560" s="25">
        <f t="shared" si="40"/>
        <v>2</v>
      </c>
      <c r="O560" s="24">
        <f t="shared" si="41"/>
        <v>6600000</v>
      </c>
      <c r="P560" s="24">
        <f t="shared" si="42"/>
        <v>19800000</v>
      </c>
      <c r="Q560" s="33"/>
      <c r="R560" s="23">
        <v>3300000</v>
      </c>
      <c r="S560" s="21" t="s">
        <v>588</v>
      </c>
      <c r="T560" s="20" t="s">
        <v>589</v>
      </c>
      <c r="U560" s="22" t="s">
        <v>720</v>
      </c>
      <c r="V560" s="28" t="s">
        <v>591</v>
      </c>
      <c r="W560" s="28" t="s">
        <v>721</v>
      </c>
      <c r="X560" s="25" t="s">
        <v>722</v>
      </c>
      <c r="Y560" s="19" t="s">
        <v>49</v>
      </c>
    </row>
    <row r="561" spans="1:25" ht="72" hidden="1" x14ac:dyDescent="0.3">
      <c r="A561" s="32" t="s">
        <v>25</v>
      </c>
      <c r="B561" s="28" t="s">
        <v>1830</v>
      </c>
      <c r="C561" s="31">
        <v>46050</v>
      </c>
      <c r="D561" s="25" t="s">
        <v>1831</v>
      </c>
      <c r="E561" s="30">
        <v>16000000</v>
      </c>
      <c r="F561" s="20">
        <v>91508203</v>
      </c>
      <c r="G561" s="29" t="s">
        <v>1832</v>
      </c>
      <c r="H561" s="34"/>
      <c r="I561" s="21">
        <v>4</v>
      </c>
      <c r="J561" s="27">
        <v>46055</v>
      </c>
      <c r="K561" s="26">
        <v>46174</v>
      </c>
      <c r="L561" s="33"/>
      <c r="M561" s="33"/>
      <c r="N561" s="25">
        <f t="shared" si="40"/>
        <v>2</v>
      </c>
      <c r="O561" s="24">
        <f t="shared" si="41"/>
        <v>8000000</v>
      </c>
      <c r="P561" s="24">
        <f t="shared" si="42"/>
        <v>24000000</v>
      </c>
      <c r="Q561" s="33"/>
      <c r="R561" s="23">
        <v>4000000</v>
      </c>
      <c r="S561" s="21" t="s">
        <v>43</v>
      </c>
      <c r="T561" s="20" t="s">
        <v>100</v>
      </c>
      <c r="U561" s="22" t="s">
        <v>45</v>
      </c>
      <c r="V561" s="21" t="s">
        <v>46</v>
      </c>
      <c r="W561" s="21" t="s">
        <v>47</v>
      </c>
      <c r="X561" s="20" t="s">
        <v>48</v>
      </c>
      <c r="Y561" s="19" t="s">
        <v>49</v>
      </c>
    </row>
    <row r="562" spans="1:25" ht="48" hidden="1" x14ac:dyDescent="0.3">
      <c r="A562" s="32" t="s">
        <v>25</v>
      </c>
      <c r="B562" s="28" t="s">
        <v>1833</v>
      </c>
      <c r="C562" s="31">
        <v>46050</v>
      </c>
      <c r="D562" s="25" t="s">
        <v>1834</v>
      </c>
      <c r="E562" s="30">
        <v>13200000</v>
      </c>
      <c r="F562" s="20">
        <v>60447550</v>
      </c>
      <c r="G562" s="29" t="s">
        <v>1835</v>
      </c>
      <c r="H562" s="34"/>
      <c r="I562" s="21">
        <v>4</v>
      </c>
      <c r="J562" s="27">
        <v>46055</v>
      </c>
      <c r="K562" s="26">
        <v>46174</v>
      </c>
      <c r="L562" s="33"/>
      <c r="M562" s="33"/>
      <c r="N562" s="25">
        <f t="shared" si="40"/>
        <v>2</v>
      </c>
      <c r="O562" s="24">
        <f t="shared" si="41"/>
        <v>6600000</v>
      </c>
      <c r="P562" s="24">
        <f t="shared" si="42"/>
        <v>19800000</v>
      </c>
      <c r="Q562" s="33"/>
      <c r="R562" s="23">
        <v>3300000</v>
      </c>
      <c r="S562" s="21" t="s">
        <v>73</v>
      </c>
      <c r="T562" s="20" t="s">
        <v>362</v>
      </c>
      <c r="U562" s="22" t="s">
        <v>1069</v>
      </c>
      <c r="V562" s="21" t="s">
        <v>1070</v>
      </c>
      <c r="W562" s="21" t="s">
        <v>365</v>
      </c>
      <c r="X562" s="20" t="s">
        <v>366</v>
      </c>
      <c r="Y562" s="19" t="s">
        <v>49</v>
      </c>
    </row>
    <row r="563" spans="1:25" ht="60" hidden="1" x14ac:dyDescent="0.3">
      <c r="A563" s="32" t="s">
        <v>25</v>
      </c>
      <c r="B563" s="28" t="s">
        <v>1836</v>
      </c>
      <c r="C563" s="31">
        <v>46050</v>
      </c>
      <c r="D563" s="25" t="s">
        <v>1837</v>
      </c>
      <c r="E563" s="30">
        <v>16000000</v>
      </c>
      <c r="F563" s="20">
        <v>1098756800</v>
      </c>
      <c r="G563" s="29" t="s">
        <v>1838</v>
      </c>
      <c r="H563" s="34"/>
      <c r="I563" s="21">
        <v>4</v>
      </c>
      <c r="J563" s="27">
        <v>46055</v>
      </c>
      <c r="K563" s="26">
        <v>46174</v>
      </c>
      <c r="L563" s="33"/>
      <c r="M563" s="33"/>
      <c r="N563" s="25">
        <f t="shared" si="40"/>
        <v>2</v>
      </c>
      <c r="O563" s="24">
        <f t="shared" si="41"/>
        <v>8000000</v>
      </c>
      <c r="P563" s="24">
        <f t="shared" si="42"/>
        <v>24000000</v>
      </c>
      <c r="Q563" s="33"/>
      <c r="R563" s="23">
        <v>4000000</v>
      </c>
      <c r="S563" s="21" t="s">
        <v>43</v>
      </c>
      <c r="T563" s="20" t="s">
        <v>44</v>
      </c>
      <c r="U563" s="22" t="s">
        <v>45</v>
      </c>
      <c r="V563" s="21" t="s">
        <v>46</v>
      </c>
      <c r="W563" s="21" t="s">
        <v>47</v>
      </c>
      <c r="X563" s="20" t="s">
        <v>48</v>
      </c>
      <c r="Y563" s="19" t="s">
        <v>49</v>
      </c>
    </row>
    <row r="564" spans="1:25" ht="48" hidden="1" x14ac:dyDescent="0.3">
      <c r="A564" s="32" t="s">
        <v>25</v>
      </c>
      <c r="B564" s="28" t="s">
        <v>1839</v>
      </c>
      <c r="C564" s="31">
        <v>46050</v>
      </c>
      <c r="D564" s="25" t="s">
        <v>1840</v>
      </c>
      <c r="E564" s="30">
        <v>17200000</v>
      </c>
      <c r="F564" s="20">
        <v>1098741813</v>
      </c>
      <c r="G564" s="29" t="s">
        <v>1841</v>
      </c>
      <c r="H564" s="34"/>
      <c r="I564" s="21">
        <v>4</v>
      </c>
      <c r="J564" s="27">
        <v>46055</v>
      </c>
      <c r="K564" s="26">
        <v>46174</v>
      </c>
      <c r="L564" s="33"/>
      <c r="M564" s="33"/>
      <c r="N564" s="25">
        <f t="shared" si="40"/>
        <v>2</v>
      </c>
      <c r="O564" s="24">
        <f t="shared" si="41"/>
        <v>8600000</v>
      </c>
      <c r="P564" s="24">
        <f t="shared" si="42"/>
        <v>25800000</v>
      </c>
      <c r="Q564" s="33"/>
      <c r="R564" s="23">
        <v>4300000</v>
      </c>
      <c r="S564" s="21" t="s">
        <v>66</v>
      </c>
      <c r="T564" s="20"/>
      <c r="U564" s="22" t="s">
        <v>67</v>
      </c>
      <c r="V564" s="21" t="s">
        <v>46</v>
      </c>
      <c r="W564" s="21" t="s">
        <v>68</v>
      </c>
      <c r="X564" s="20" t="s">
        <v>69</v>
      </c>
      <c r="Y564" s="19" t="s">
        <v>49</v>
      </c>
    </row>
    <row r="565" spans="1:25" ht="36" hidden="1" x14ac:dyDescent="0.3">
      <c r="A565" s="32" t="s">
        <v>25</v>
      </c>
      <c r="B565" s="28" t="s">
        <v>1842</v>
      </c>
      <c r="C565" s="31">
        <v>46050</v>
      </c>
      <c r="D565" s="25" t="s">
        <v>1843</v>
      </c>
      <c r="E565" s="30">
        <v>18800000</v>
      </c>
      <c r="F565" s="20">
        <v>13642677</v>
      </c>
      <c r="G565" s="29" t="s">
        <v>1844</v>
      </c>
      <c r="H565" s="34"/>
      <c r="I565" s="21">
        <v>4</v>
      </c>
      <c r="J565" s="27">
        <v>46055</v>
      </c>
      <c r="K565" s="26">
        <v>46174</v>
      </c>
      <c r="L565" s="33"/>
      <c r="M565" s="33"/>
      <c r="N565" s="25">
        <f t="shared" si="40"/>
        <v>2</v>
      </c>
      <c r="O565" s="24">
        <f t="shared" si="41"/>
        <v>9400000</v>
      </c>
      <c r="P565" s="24">
        <f t="shared" si="42"/>
        <v>28200000</v>
      </c>
      <c r="Q565" s="33"/>
      <c r="R565" s="23">
        <v>4700000</v>
      </c>
      <c r="S565" s="21" t="s">
        <v>29</v>
      </c>
      <c r="T565" s="20"/>
      <c r="U565" s="22" t="s">
        <v>30</v>
      </c>
      <c r="V565" s="21" t="s">
        <v>31</v>
      </c>
      <c r="W565" s="21" t="s">
        <v>32</v>
      </c>
      <c r="X565" s="20" t="s">
        <v>33</v>
      </c>
      <c r="Y565" s="19" t="s">
        <v>34</v>
      </c>
    </row>
    <row r="566" spans="1:25" ht="48" hidden="1" x14ac:dyDescent="0.3">
      <c r="A566" s="32" t="s">
        <v>25</v>
      </c>
      <c r="B566" s="28" t="s">
        <v>1845</v>
      </c>
      <c r="C566" s="31">
        <v>46050</v>
      </c>
      <c r="D566" s="25" t="s">
        <v>1846</v>
      </c>
      <c r="E566" s="30">
        <v>8800000</v>
      </c>
      <c r="F566" s="20">
        <v>1098719122</v>
      </c>
      <c r="G566" s="29" t="s">
        <v>1847</v>
      </c>
      <c r="H566" s="34"/>
      <c r="I566" s="21">
        <v>4</v>
      </c>
      <c r="J566" s="27">
        <v>46055</v>
      </c>
      <c r="K566" s="26">
        <v>46174</v>
      </c>
      <c r="L566" s="33"/>
      <c r="M566" s="33"/>
      <c r="N566" s="25">
        <f t="shared" si="40"/>
        <v>2</v>
      </c>
      <c r="O566" s="24">
        <f t="shared" si="41"/>
        <v>4400000</v>
      </c>
      <c r="P566" s="24">
        <f t="shared" si="42"/>
        <v>13200000</v>
      </c>
      <c r="Q566" s="33"/>
      <c r="R566" s="23">
        <v>2200000</v>
      </c>
      <c r="S566" s="21" t="s">
        <v>66</v>
      </c>
      <c r="T566" s="20"/>
      <c r="U566" s="22" t="s">
        <v>67</v>
      </c>
      <c r="V566" s="21" t="s">
        <v>46</v>
      </c>
      <c r="W566" s="21" t="s">
        <v>68</v>
      </c>
      <c r="X566" s="20" t="s">
        <v>69</v>
      </c>
      <c r="Y566" s="19" t="s">
        <v>49</v>
      </c>
    </row>
    <row r="567" spans="1:25" ht="60" hidden="1" x14ac:dyDescent="0.3">
      <c r="A567" s="32" t="s">
        <v>25</v>
      </c>
      <c r="B567" s="28" t="s">
        <v>1848</v>
      </c>
      <c r="C567" s="31">
        <v>46050</v>
      </c>
      <c r="D567" s="25" t="s">
        <v>1849</v>
      </c>
      <c r="E567" s="30">
        <v>12000000</v>
      </c>
      <c r="F567" s="20">
        <v>1098644928</v>
      </c>
      <c r="G567" s="29" t="s">
        <v>1850</v>
      </c>
      <c r="H567" s="34"/>
      <c r="I567" s="21">
        <v>4</v>
      </c>
      <c r="J567" s="27">
        <v>46055</v>
      </c>
      <c r="K567" s="26">
        <v>46174</v>
      </c>
      <c r="L567" s="33"/>
      <c r="M567" s="33"/>
      <c r="N567" s="25">
        <f t="shared" si="40"/>
        <v>2</v>
      </c>
      <c r="O567" s="24">
        <f t="shared" si="41"/>
        <v>6000000</v>
      </c>
      <c r="P567" s="24">
        <f t="shared" si="42"/>
        <v>18000000</v>
      </c>
      <c r="Q567" s="33"/>
      <c r="R567" s="23">
        <v>3000000</v>
      </c>
      <c r="S567" s="21" t="s">
        <v>43</v>
      </c>
      <c r="T567" s="20" t="s">
        <v>100</v>
      </c>
      <c r="U567" s="22" t="s">
        <v>45</v>
      </c>
      <c r="V567" s="21" t="s">
        <v>46</v>
      </c>
      <c r="W567" s="21" t="s">
        <v>47</v>
      </c>
      <c r="X567" s="20" t="s">
        <v>48</v>
      </c>
      <c r="Y567" s="19" t="s">
        <v>49</v>
      </c>
    </row>
    <row r="568" spans="1:25" ht="48" hidden="1" x14ac:dyDescent="0.3">
      <c r="A568" s="32" t="s">
        <v>25</v>
      </c>
      <c r="B568" s="28" t="s">
        <v>1851</v>
      </c>
      <c r="C568" s="31">
        <v>46050</v>
      </c>
      <c r="D568" s="25" t="s">
        <v>1852</v>
      </c>
      <c r="E568" s="30">
        <v>20000000</v>
      </c>
      <c r="F568" s="20">
        <v>63282415</v>
      </c>
      <c r="G568" s="29" t="s">
        <v>1853</v>
      </c>
      <c r="H568" s="34"/>
      <c r="I568" s="21">
        <v>4</v>
      </c>
      <c r="J568" s="27">
        <v>46055</v>
      </c>
      <c r="K568" s="26">
        <v>46174</v>
      </c>
      <c r="L568" s="33"/>
      <c r="M568" s="33"/>
      <c r="N568" s="50">
        <f t="shared" si="40"/>
        <v>2</v>
      </c>
      <c r="O568" s="48">
        <f t="shared" si="41"/>
        <v>10000000</v>
      </c>
      <c r="P568" s="24">
        <f t="shared" si="42"/>
        <v>30000000</v>
      </c>
      <c r="Q568" s="33"/>
      <c r="R568" s="23">
        <v>5000000</v>
      </c>
      <c r="S568" s="21" t="s">
        <v>516</v>
      </c>
      <c r="T568" s="20"/>
      <c r="U568" s="52" t="s">
        <v>845</v>
      </c>
      <c r="V568" s="53" t="s">
        <v>518</v>
      </c>
      <c r="W568" s="53" t="s">
        <v>846</v>
      </c>
      <c r="X568" s="54" t="s">
        <v>847</v>
      </c>
      <c r="Y568" s="19" t="s">
        <v>49</v>
      </c>
    </row>
    <row r="569" spans="1:25" ht="60" hidden="1" x14ac:dyDescent="0.3">
      <c r="A569" s="32" t="s">
        <v>25</v>
      </c>
      <c r="B569" s="28" t="s">
        <v>1854</v>
      </c>
      <c r="C569" s="31">
        <v>46050</v>
      </c>
      <c r="D569" s="25" t="s">
        <v>1855</v>
      </c>
      <c r="E569" s="30">
        <v>13200000</v>
      </c>
      <c r="F569" s="20">
        <v>1095810382</v>
      </c>
      <c r="G569" s="29" t="s">
        <v>1856</v>
      </c>
      <c r="H569" s="34"/>
      <c r="I569" s="21">
        <v>4</v>
      </c>
      <c r="J569" s="27">
        <v>46055</v>
      </c>
      <c r="K569" s="26">
        <v>46174</v>
      </c>
      <c r="L569" s="33"/>
      <c r="M569" s="33"/>
      <c r="N569" s="25">
        <f t="shared" si="40"/>
        <v>2</v>
      </c>
      <c r="O569" s="24">
        <f t="shared" si="41"/>
        <v>6600000</v>
      </c>
      <c r="P569" s="24">
        <f t="shared" si="42"/>
        <v>19800000</v>
      </c>
      <c r="Q569" s="33"/>
      <c r="R569" s="23">
        <v>3300000</v>
      </c>
      <c r="S569" s="21" t="s">
        <v>43</v>
      </c>
      <c r="T569" s="20" t="s">
        <v>100</v>
      </c>
      <c r="U569" s="22" t="s">
        <v>45</v>
      </c>
      <c r="V569" s="21" t="s">
        <v>46</v>
      </c>
      <c r="W569" s="21" t="s">
        <v>47</v>
      </c>
      <c r="X569" s="20" t="s">
        <v>48</v>
      </c>
      <c r="Y569" s="19" t="s">
        <v>49</v>
      </c>
    </row>
    <row r="570" spans="1:25" ht="36" hidden="1" x14ac:dyDescent="0.3">
      <c r="A570" s="32" t="s">
        <v>25</v>
      </c>
      <c r="B570" s="28" t="s">
        <v>1857</v>
      </c>
      <c r="C570" s="31">
        <v>46050</v>
      </c>
      <c r="D570" s="25" t="s">
        <v>1858</v>
      </c>
      <c r="E570" s="30">
        <v>17200000</v>
      </c>
      <c r="F570" s="20">
        <v>63359531</v>
      </c>
      <c r="G570" s="29" t="s">
        <v>1859</v>
      </c>
      <c r="H570" s="34"/>
      <c r="I570" s="21">
        <v>4</v>
      </c>
      <c r="J570" s="27">
        <v>46055</v>
      </c>
      <c r="K570" s="26">
        <v>46174</v>
      </c>
      <c r="L570" s="33"/>
      <c r="M570" s="33"/>
      <c r="N570" s="25">
        <f t="shared" si="40"/>
        <v>2</v>
      </c>
      <c r="O570" s="24">
        <f t="shared" si="41"/>
        <v>8600000</v>
      </c>
      <c r="P570" s="24">
        <f t="shared" si="42"/>
        <v>25800000</v>
      </c>
      <c r="Q570" s="33"/>
      <c r="R570" s="23">
        <v>4300000</v>
      </c>
      <c r="S570" s="21" t="s">
        <v>165</v>
      </c>
      <c r="T570" s="20" t="s">
        <v>166</v>
      </c>
      <c r="U570" s="22" t="s">
        <v>167</v>
      </c>
      <c r="V570" s="21" t="s">
        <v>168</v>
      </c>
      <c r="W570" s="21" t="s">
        <v>169</v>
      </c>
      <c r="X570" s="20" t="s">
        <v>170</v>
      </c>
      <c r="Y570" s="19" t="s">
        <v>49</v>
      </c>
    </row>
    <row r="571" spans="1:25" ht="48" hidden="1" x14ac:dyDescent="0.3">
      <c r="A571" s="32" t="s">
        <v>25</v>
      </c>
      <c r="B571" s="28" t="s">
        <v>1860</v>
      </c>
      <c r="C571" s="31">
        <v>46050</v>
      </c>
      <c r="D571" s="25" t="s">
        <v>1861</v>
      </c>
      <c r="E571" s="30">
        <v>17200000</v>
      </c>
      <c r="F571" s="20">
        <v>1098619956</v>
      </c>
      <c r="G571" s="29" t="s">
        <v>1862</v>
      </c>
      <c r="H571" s="34"/>
      <c r="I571" s="21">
        <v>4</v>
      </c>
      <c r="J571" s="27">
        <v>46055</v>
      </c>
      <c r="K571" s="26">
        <v>46174</v>
      </c>
      <c r="L571" s="33"/>
      <c r="M571" s="33"/>
      <c r="N571" s="25">
        <f t="shared" si="40"/>
        <v>2</v>
      </c>
      <c r="O571" s="24">
        <f t="shared" si="41"/>
        <v>8600000</v>
      </c>
      <c r="P571" s="24">
        <f t="shared" si="42"/>
        <v>25800000</v>
      </c>
      <c r="Q571" s="33"/>
      <c r="R571" s="23">
        <v>4300000</v>
      </c>
      <c r="S571" s="21" t="s">
        <v>66</v>
      </c>
      <c r="T571" s="20"/>
      <c r="U571" s="22" t="s">
        <v>67</v>
      </c>
      <c r="V571" s="21" t="s">
        <v>46</v>
      </c>
      <c r="W571" s="21" t="s">
        <v>68</v>
      </c>
      <c r="X571" s="20" t="s">
        <v>69</v>
      </c>
      <c r="Y571" s="19" t="s">
        <v>49</v>
      </c>
    </row>
    <row r="572" spans="1:25" ht="96" hidden="1" x14ac:dyDescent="0.3">
      <c r="A572" s="32" t="s">
        <v>25</v>
      </c>
      <c r="B572" s="28" t="s">
        <v>1863</v>
      </c>
      <c r="C572" s="31">
        <v>46050</v>
      </c>
      <c r="D572" s="25" t="s">
        <v>1864</v>
      </c>
      <c r="E572" s="30">
        <v>14400000</v>
      </c>
      <c r="F572" s="20">
        <v>1096484063</v>
      </c>
      <c r="G572" s="29" t="s">
        <v>1865</v>
      </c>
      <c r="H572" s="34"/>
      <c r="I572" s="21">
        <v>4</v>
      </c>
      <c r="J572" s="27">
        <v>46055</v>
      </c>
      <c r="K572" s="26">
        <v>46174</v>
      </c>
      <c r="L572" s="33"/>
      <c r="M572" s="33"/>
      <c r="N572" s="25">
        <f t="shared" si="40"/>
        <v>2</v>
      </c>
      <c r="O572" s="24">
        <f t="shared" si="41"/>
        <v>7200000</v>
      </c>
      <c r="P572" s="24">
        <f t="shared" si="42"/>
        <v>21600000</v>
      </c>
      <c r="Q572" s="33"/>
      <c r="R572" s="23">
        <v>3600000</v>
      </c>
      <c r="S572" s="21" t="s">
        <v>588</v>
      </c>
      <c r="T572" s="20" t="s">
        <v>783</v>
      </c>
      <c r="U572" s="22" t="s">
        <v>720</v>
      </c>
      <c r="V572" s="28" t="s">
        <v>591</v>
      </c>
      <c r="W572" s="28" t="s">
        <v>721</v>
      </c>
      <c r="X572" s="25" t="s">
        <v>722</v>
      </c>
      <c r="Y572" s="19" t="s">
        <v>49</v>
      </c>
    </row>
    <row r="573" spans="1:25" ht="36" hidden="1" x14ac:dyDescent="0.3">
      <c r="A573" s="32" t="s">
        <v>25</v>
      </c>
      <c r="B573" s="28" t="s">
        <v>1866</v>
      </c>
      <c r="C573" s="31">
        <v>46050</v>
      </c>
      <c r="D573" s="25" t="s">
        <v>1867</v>
      </c>
      <c r="E573" s="30">
        <v>17200000</v>
      </c>
      <c r="F573" s="20">
        <v>1095815044</v>
      </c>
      <c r="G573" s="29" t="s">
        <v>1868</v>
      </c>
      <c r="H573" s="34"/>
      <c r="I573" s="21">
        <v>4</v>
      </c>
      <c r="J573" s="27">
        <v>46055</v>
      </c>
      <c r="K573" s="26">
        <v>46174</v>
      </c>
      <c r="L573" s="33"/>
      <c r="M573" s="33"/>
      <c r="N573" s="25">
        <f t="shared" si="40"/>
        <v>2</v>
      </c>
      <c r="O573" s="24">
        <f t="shared" si="41"/>
        <v>8600000</v>
      </c>
      <c r="P573" s="24">
        <f t="shared" si="42"/>
        <v>25800000</v>
      </c>
      <c r="Q573" s="33"/>
      <c r="R573" s="23">
        <v>4300000</v>
      </c>
      <c r="S573" s="21" t="s">
        <v>29</v>
      </c>
      <c r="T573" s="20"/>
      <c r="U573" s="22" t="s">
        <v>30</v>
      </c>
      <c r="V573" s="21" t="s">
        <v>31</v>
      </c>
      <c r="W573" s="21" t="s">
        <v>32</v>
      </c>
      <c r="X573" s="20" t="s">
        <v>33</v>
      </c>
      <c r="Y573" s="19" t="s">
        <v>34</v>
      </c>
    </row>
    <row r="574" spans="1:25" ht="48" hidden="1" x14ac:dyDescent="0.3">
      <c r="A574" s="32" t="s">
        <v>25</v>
      </c>
      <c r="B574" s="28" t="s">
        <v>1869</v>
      </c>
      <c r="C574" s="31">
        <v>46050</v>
      </c>
      <c r="D574" s="25" t="s">
        <v>1870</v>
      </c>
      <c r="E574" s="30">
        <v>13200000</v>
      </c>
      <c r="F574" s="20">
        <v>91540162</v>
      </c>
      <c r="G574" s="29" t="s">
        <v>1871</v>
      </c>
      <c r="H574" s="34"/>
      <c r="I574" s="21">
        <v>4</v>
      </c>
      <c r="J574" s="27">
        <v>46055</v>
      </c>
      <c r="K574" s="26">
        <v>46174</v>
      </c>
      <c r="L574" s="33"/>
      <c r="M574" s="33"/>
      <c r="N574" s="25">
        <f t="shared" si="40"/>
        <v>2</v>
      </c>
      <c r="O574" s="24">
        <f t="shared" si="41"/>
        <v>6600000</v>
      </c>
      <c r="P574" s="24">
        <f t="shared" si="42"/>
        <v>19800000</v>
      </c>
      <c r="Q574" s="33"/>
      <c r="R574" s="23">
        <v>3300000</v>
      </c>
      <c r="S574" s="21" t="s">
        <v>66</v>
      </c>
      <c r="T574" s="20"/>
      <c r="U574" s="22" t="s">
        <v>67</v>
      </c>
      <c r="V574" s="21" t="s">
        <v>46</v>
      </c>
      <c r="W574" s="21" t="s">
        <v>68</v>
      </c>
      <c r="X574" s="20" t="s">
        <v>69</v>
      </c>
      <c r="Y574" s="19" t="s">
        <v>49</v>
      </c>
    </row>
    <row r="575" spans="1:25" ht="48" hidden="1" x14ac:dyDescent="0.3">
      <c r="A575" s="32" t="s">
        <v>25</v>
      </c>
      <c r="B575" s="28" t="s">
        <v>1872</v>
      </c>
      <c r="C575" s="31">
        <v>46050</v>
      </c>
      <c r="D575" s="25" t="s">
        <v>1873</v>
      </c>
      <c r="E575" s="30">
        <v>12000000</v>
      </c>
      <c r="F575" s="20">
        <v>1098770769</v>
      </c>
      <c r="G575" s="29" t="s">
        <v>1874</v>
      </c>
      <c r="H575" s="34"/>
      <c r="I575" s="21">
        <v>4</v>
      </c>
      <c r="J575" s="27">
        <v>46055</v>
      </c>
      <c r="K575" s="26">
        <v>46174</v>
      </c>
      <c r="L575" s="33"/>
      <c r="M575" s="33"/>
      <c r="N575" s="25">
        <f t="shared" si="40"/>
        <v>2</v>
      </c>
      <c r="O575" s="24">
        <f t="shared" si="41"/>
        <v>6000000</v>
      </c>
      <c r="P575" s="24">
        <f t="shared" si="42"/>
        <v>18000000</v>
      </c>
      <c r="Q575" s="33"/>
      <c r="R575" s="23">
        <v>3000000</v>
      </c>
      <c r="S575" s="21" t="s">
        <v>38</v>
      </c>
      <c r="T575" s="20" t="s">
        <v>39</v>
      </c>
      <c r="U575" s="22" t="s">
        <v>30</v>
      </c>
      <c r="V575" s="21" t="s">
        <v>31</v>
      </c>
      <c r="W575" s="21" t="s">
        <v>32</v>
      </c>
      <c r="X575" s="20" t="s">
        <v>33</v>
      </c>
      <c r="Y575" s="19" t="s">
        <v>34</v>
      </c>
    </row>
    <row r="576" spans="1:25" ht="36" hidden="1" x14ac:dyDescent="0.3">
      <c r="A576" s="32" t="s">
        <v>25</v>
      </c>
      <c r="B576" s="28" t="s">
        <v>1875</v>
      </c>
      <c r="C576" s="31">
        <v>46050</v>
      </c>
      <c r="D576" s="25" t="s">
        <v>1876</v>
      </c>
      <c r="E576" s="30">
        <v>12000000</v>
      </c>
      <c r="F576" s="20">
        <v>1098772515</v>
      </c>
      <c r="G576" s="29" t="s">
        <v>1877</v>
      </c>
      <c r="H576" s="34"/>
      <c r="I576" s="21">
        <v>4</v>
      </c>
      <c r="J576" s="27">
        <v>46055</v>
      </c>
      <c r="K576" s="26">
        <v>46174</v>
      </c>
      <c r="L576" s="33"/>
      <c r="M576" s="33"/>
      <c r="N576" s="25">
        <f t="shared" si="40"/>
        <v>2</v>
      </c>
      <c r="O576" s="24">
        <f t="shared" si="41"/>
        <v>6000000</v>
      </c>
      <c r="P576" s="24">
        <f t="shared" si="42"/>
        <v>18000000</v>
      </c>
      <c r="Q576" s="33"/>
      <c r="R576" s="23">
        <v>3000000</v>
      </c>
      <c r="S576" s="21" t="s">
        <v>165</v>
      </c>
      <c r="T576" s="20" t="s">
        <v>166</v>
      </c>
      <c r="U576" s="22" t="s">
        <v>167</v>
      </c>
      <c r="V576" s="21" t="s">
        <v>168</v>
      </c>
      <c r="W576" s="21" t="s">
        <v>169</v>
      </c>
      <c r="X576" s="20" t="s">
        <v>170</v>
      </c>
      <c r="Y576" s="19" t="s">
        <v>49</v>
      </c>
    </row>
    <row r="577" spans="1:25" ht="60" hidden="1" x14ac:dyDescent="0.3">
      <c r="A577" s="32" t="s">
        <v>25</v>
      </c>
      <c r="B577" s="28" t="s">
        <v>1878</v>
      </c>
      <c r="C577" s="31">
        <v>46050</v>
      </c>
      <c r="D577" s="25" t="s">
        <v>1879</v>
      </c>
      <c r="E577" s="30">
        <v>8000000</v>
      </c>
      <c r="F577" s="20">
        <v>1097096645</v>
      </c>
      <c r="G577" s="29" t="s">
        <v>1880</v>
      </c>
      <c r="H577" s="34"/>
      <c r="I577" s="21">
        <v>4</v>
      </c>
      <c r="J577" s="27">
        <v>46055</v>
      </c>
      <c r="K577" s="26">
        <v>46174</v>
      </c>
      <c r="L577" s="33"/>
      <c r="M577" s="33"/>
      <c r="N577" s="25">
        <f t="shared" si="40"/>
        <v>2</v>
      </c>
      <c r="O577" s="24">
        <f t="shared" si="41"/>
        <v>4000000</v>
      </c>
      <c r="P577" s="24">
        <f t="shared" si="42"/>
        <v>12000000</v>
      </c>
      <c r="Q577" s="33"/>
      <c r="R577" s="23">
        <v>2000000</v>
      </c>
      <c r="S577" s="21" t="s">
        <v>43</v>
      </c>
      <c r="T577" s="20" t="s">
        <v>100</v>
      </c>
      <c r="U577" s="22" t="s">
        <v>45</v>
      </c>
      <c r="V577" s="21" t="s">
        <v>46</v>
      </c>
      <c r="W577" s="21" t="s">
        <v>47</v>
      </c>
      <c r="X577" s="20" t="s">
        <v>48</v>
      </c>
      <c r="Y577" s="19" t="s">
        <v>49</v>
      </c>
    </row>
    <row r="578" spans="1:25" ht="48" hidden="1" x14ac:dyDescent="0.3">
      <c r="A578" s="32" t="s">
        <v>25</v>
      </c>
      <c r="B578" s="28" t="s">
        <v>1881</v>
      </c>
      <c r="C578" s="31">
        <v>46050</v>
      </c>
      <c r="D578" s="25" t="s">
        <v>1882</v>
      </c>
      <c r="E578" s="30">
        <v>10000000</v>
      </c>
      <c r="F578" s="20">
        <v>91284909</v>
      </c>
      <c r="G578" s="29" t="s">
        <v>1883</v>
      </c>
      <c r="H578" s="34"/>
      <c r="I578" s="21">
        <v>4</v>
      </c>
      <c r="J578" s="27">
        <v>46055</v>
      </c>
      <c r="K578" s="26">
        <v>46174</v>
      </c>
      <c r="L578" s="33"/>
      <c r="M578" s="33"/>
      <c r="N578" s="50">
        <f t="shared" ref="N578:N641" si="43">I578/2</f>
        <v>2</v>
      </c>
      <c r="O578" s="48">
        <f t="shared" ref="O578:O641" si="44">R578*N578</f>
        <v>5000000</v>
      </c>
      <c r="P578" s="24">
        <f t="shared" ref="P578:P641" si="45">E578+O578</f>
        <v>15000000</v>
      </c>
      <c r="Q578" s="33"/>
      <c r="R578" s="23">
        <v>2500000</v>
      </c>
      <c r="S578" s="21" t="s">
        <v>516</v>
      </c>
      <c r="T578" s="20"/>
      <c r="U578" s="52" t="s">
        <v>517</v>
      </c>
      <c r="V578" s="53" t="s">
        <v>518</v>
      </c>
      <c r="W578" s="53" t="s">
        <v>519</v>
      </c>
      <c r="X578" s="54" t="s">
        <v>520</v>
      </c>
      <c r="Y578" s="19" t="s">
        <v>49</v>
      </c>
    </row>
    <row r="579" spans="1:25" ht="48" hidden="1" x14ac:dyDescent="0.3">
      <c r="A579" s="32" t="s">
        <v>25</v>
      </c>
      <c r="B579" s="28" t="s">
        <v>1884</v>
      </c>
      <c r="C579" s="31">
        <v>46050</v>
      </c>
      <c r="D579" s="20" t="s">
        <v>1885</v>
      </c>
      <c r="E579" s="30">
        <v>8800000</v>
      </c>
      <c r="F579" s="20">
        <v>63529105</v>
      </c>
      <c r="G579" s="29" t="s">
        <v>1886</v>
      </c>
      <c r="H579" s="34"/>
      <c r="I579" s="21">
        <v>4</v>
      </c>
      <c r="J579" s="27">
        <v>46055</v>
      </c>
      <c r="K579" s="26">
        <v>46174</v>
      </c>
      <c r="L579" s="33"/>
      <c r="M579" s="33"/>
      <c r="N579" s="25">
        <f t="shared" si="43"/>
        <v>2</v>
      </c>
      <c r="O579" s="24">
        <f t="shared" si="44"/>
        <v>4400000</v>
      </c>
      <c r="P579" s="24">
        <f t="shared" si="45"/>
        <v>13200000</v>
      </c>
      <c r="Q579" s="33"/>
      <c r="R579" s="23">
        <v>2200000</v>
      </c>
      <c r="S579" s="21" t="s">
        <v>38</v>
      </c>
      <c r="T579" s="20" t="s">
        <v>334</v>
      </c>
      <c r="U579" s="22" t="s">
        <v>30</v>
      </c>
      <c r="V579" s="21" t="s">
        <v>31</v>
      </c>
      <c r="W579" s="21" t="s">
        <v>32</v>
      </c>
      <c r="X579" s="20" t="s">
        <v>33</v>
      </c>
      <c r="Y579" s="19" t="s">
        <v>34</v>
      </c>
    </row>
    <row r="580" spans="1:25" ht="36" hidden="1" x14ac:dyDescent="0.3">
      <c r="A580" s="32" t="s">
        <v>25</v>
      </c>
      <c r="B580" s="28" t="s">
        <v>1887</v>
      </c>
      <c r="C580" s="31">
        <v>46050</v>
      </c>
      <c r="D580" s="20" t="s">
        <v>1888</v>
      </c>
      <c r="E580" s="30">
        <v>18800000</v>
      </c>
      <c r="F580" s="20">
        <v>91227670</v>
      </c>
      <c r="G580" s="29" t="s">
        <v>1889</v>
      </c>
      <c r="H580" s="34"/>
      <c r="I580" s="21">
        <v>4</v>
      </c>
      <c r="J580" s="27">
        <v>46055</v>
      </c>
      <c r="K580" s="26">
        <v>46174</v>
      </c>
      <c r="L580" s="33"/>
      <c r="M580" s="33"/>
      <c r="N580" s="25">
        <f t="shared" si="43"/>
        <v>2</v>
      </c>
      <c r="O580" s="24">
        <f t="shared" si="44"/>
        <v>9400000</v>
      </c>
      <c r="P580" s="24">
        <f t="shared" si="45"/>
        <v>28200000</v>
      </c>
      <c r="Q580" s="33"/>
      <c r="R580" s="23">
        <v>4700000</v>
      </c>
      <c r="S580" s="21" t="s">
        <v>29</v>
      </c>
      <c r="T580" s="20" t="s">
        <v>107</v>
      </c>
      <c r="U580" s="22" t="s">
        <v>30</v>
      </c>
      <c r="V580" s="21" t="s">
        <v>31</v>
      </c>
      <c r="W580" s="21" t="s">
        <v>32</v>
      </c>
      <c r="X580" s="20" t="s">
        <v>33</v>
      </c>
      <c r="Y580" s="19" t="s">
        <v>34</v>
      </c>
    </row>
    <row r="581" spans="1:25" ht="36" hidden="1" x14ac:dyDescent="0.3">
      <c r="A581" s="32" t="s">
        <v>25</v>
      </c>
      <c r="B581" s="28" t="s">
        <v>1890</v>
      </c>
      <c r="C581" s="31">
        <v>46050</v>
      </c>
      <c r="D581" s="20" t="s">
        <v>1891</v>
      </c>
      <c r="E581" s="30">
        <v>12000000</v>
      </c>
      <c r="F581" s="20">
        <v>1098798659</v>
      </c>
      <c r="G581" s="29" t="s">
        <v>1892</v>
      </c>
      <c r="H581" s="34"/>
      <c r="I581" s="21">
        <v>4</v>
      </c>
      <c r="J581" s="27">
        <v>46055</v>
      </c>
      <c r="K581" s="26">
        <v>46174</v>
      </c>
      <c r="L581" s="33"/>
      <c r="M581" s="33"/>
      <c r="N581" s="25">
        <f t="shared" si="43"/>
        <v>2</v>
      </c>
      <c r="O581" s="24">
        <f t="shared" si="44"/>
        <v>6000000</v>
      </c>
      <c r="P581" s="24">
        <f t="shared" si="45"/>
        <v>18000000</v>
      </c>
      <c r="Q581" s="33"/>
      <c r="R581" s="23">
        <v>3000000</v>
      </c>
      <c r="S581" s="21" t="s">
        <v>29</v>
      </c>
      <c r="T581" s="20"/>
      <c r="U581" s="22" t="s">
        <v>30</v>
      </c>
      <c r="V581" s="21" t="s">
        <v>31</v>
      </c>
      <c r="W581" s="21" t="s">
        <v>32</v>
      </c>
      <c r="X581" s="20" t="s">
        <v>33</v>
      </c>
      <c r="Y581" s="19" t="s">
        <v>34</v>
      </c>
    </row>
    <row r="582" spans="1:25" ht="48" hidden="1" x14ac:dyDescent="0.3">
      <c r="A582" s="32" t="s">
        <v>25</v>
      </c>
      <c r="B582" s="28" t="s">
        <v>1893</v>
      </c>
      <c r="C582" s="31">
        <v>46050</v>
      </c>
      <c r="D582" s="20" t="s">
        <v>1894</v>
      </c>
      <c r="E582" s="30">
        <v>8000000</v>
      </c>
      <c r="F582" s="20">
        <v>1097910282</v>
      </c>
      <c r="G582" s="29" t="s">
        <v>1895</v>
      </c>
      <c r="H582" s="34"/>
      <c r="I582" s="21">
        <v>4</v>
      </c>
      <c r="J582" s="27">
        <v>46055</v>
      </c>
      <c r="K582" s="26">
        <v>46174</v>
      </c>
      <c r="L582" s="33"/>
      <c r="M582" s="33"/>
      <c r="N582" s="25">
        <f t="shared" si="43"/>
        <v>2</v>
      </c>
      <c r="O582" s="24">
        <f t="shared" si="44"/>
        <v>4000000</v>
      </c>
      <c r="P582" s="24">
        <f t="shared" si="45"/>
        <v>12000000</v>
      </c>
      <c r="Q582" s="33"/>
      <c r="R582" s="23">
        <v>2000000</v>
      </c>
      <c r="S582" s="21" t="s">
        <v>38</v>
      </c>
      <c r="T582" s="20" t="s">
        <v>39</v>
      </c>
      <c r="U582" s="22" t="s">
        <v>30</v>
      </c>
      <c r="V582" s="21" t="s">
        <v>31</v>
      </c>
      <c r="W582" s="21" t="s">
        <v>32</v>
      </c>
      <c r="X582" s="20" t="s">
        <v>33</v>
      </c>
      <c r="Y582" s="19" t="s">
        <v>34</v>
      </c>
    </row>
    <row r="583" spans="1:25" ht="72" hidden="1" x14ac:dyDescent="0.3">
      <c r="A583" s="32" t="s">
        <v>25</v>
      </c>
      <c r="B583" s="28" t="s">
        <v>1896</v>
      </c>
      <c r="C583" s="31">
        <v>46050</v>
      </c>
      <c r="D583" s="20" t="s">
        <v>1897</v>
      </c>
      <c r="E583" s="30">
        <v>13200000</v>
      </c>
      <c r="F583" s="20">
        <v>13539539</v>
      </c>
      <c r="G583" s="29" t="s">
        <v>1898</v>
      </c>
      <c r="H583" s="34"/>
      <c r="I583" s="21">
        <v>4</v>
      </c>
      <c r="J583" s="27">
        <v>46055</v>
      </c>
      <c r="K583" s="26">
        <v>46174</v>
      </c>
      <c r="L583" s="33"/>
      <c r="M583" s="33"/>
      <c r="N583" s="25">
        <f t="shared" si="43"/>
        <v>2</v>
      </c>
      <c r="O583" s="24">
        <f t="shared" si="44"/>
        <v>6600000</v>
      </c>
      <c r="P583" s="24">
        <f t="shared" si="45"/>
        <v>19800000</v>
      </c>
      <c r="Q583" s="33"/>
      <c r="R583" s="23">
        <v>3300000</v>
      </c>
      <c r="S583" s="21" t="s">
        <v>165</v>
      </c>
      <c r="T583" s="20" t="s">
        <v>275</v>
      </c>
      <c r="U583" s="22" t="s">
        <v>276</v>
      </c>
      <c r="V583" s="20" t="s">
        <v>277</v>
      </c>
      <c r="W583" s="20" t="s">
        <v>278</v>
      </c>
      <c r="X583" s="20" t="s">
        <v>279</v>
      </c>
      <c r="Y583" s="19" t="s">
        <v>49</v>
      </c>
    </row>
    <row r="584" spans="1:25" ht="48" hidden="1" x14ac:dyDescent="0.3">
      <c r="A584" s="32" t="s">
        <v>25</v>
      </c>
      <c r="B584" s="28" t="s">
        <v>1899</v>
      </c>
      <c r="C584" s="31">
        <v>46050</v>
      </c>
      <c r="D584" s="20" t="s">
        <v>1900</v>
      </c>
      <c r="E584" s="30">
        <v>13200000</v>
      </c>
      <c r="F584" s="20">
        <v>60255994</v>
      </c>
      <c r="G584" s="29" t="s">
        <v>1901</v>
      </c>
      <c r="H584" s="34"/>
      <c r="I584" s="21">
        <v>4</v>
      </c>
      <c r="J584" s="27">
        <v>46055</v>
      </c>
      <c r="K584" s="26">
        <v>46174</v>
      </c>
      <c r="L584" s="33"/>
      <c r="M584" s="33"/>
      <c r="N584" s="50">
        <f t="shared" si="43"/>
        <v>2</v>
      </c>
      <c r="O584" s="48">
        <f t="shared" si="44"/>
        <v>6600000</v>
      </c>
      <c r="P584" s="24">
        <f t="shared" si="45"/>
        <v>19800000</v>
      </c>
      <c r="Q584" s="33"/>
      <c r="R584" s="23">
        <v>3300000</v>
      </c>
      <c r="S584" s="21" t="s">
        <v>516</v>
      </c>
      <c r="T584" s="20"/>
      <c r="U584" s="52" t="s">
        <v>567</v>
      </c>
      <c r="V584" s="53" t="s">
        <v>518</v>
      </c>
      <c r="W584" s="53" t="s">
        <v>568</v>
      </c>
      <c r="X584" s="54" t="s">
        <v>569</v>
      </c>
      <c r="Y584" s="19" t="s">
        <v>49</v>
      </c>
    </row>
    <row r="585" spans="1:25" ht="48" hidden="1" x14ac:dyDescent="0.3">
      <c r="A585" s="32" t="s">
        <v>25</v>
      </c>
      <c r="B585" s="28" t="s">
        <v>1902</v>
      </c>
      <c r="C585" s="31">
        <v>46050</v>
      </c>
      <c r="D585" s="20" t="s">
        <v>1903</v>
      </c>
      <c r="E585" s="30">
        <v>20000000</v>
      </c>
      <c r="F585" s="20">
        <v>1098735001</v>
      </c>
      <c r="G585" s="29" t="s">
        <v>1904</v>
      </c>
      <c r="H585" s="34"/>
      <c r="I585" s="21">
        <v>4</v>
      </c>
      <c r="J585" s="27">
        <v>46055</v>
      </c>
      <c r="K585" s="26">
        <v>46174</v>
      </c>
      <c r="L585" s="33"/>
      <c r="M585" s="33"/>
      <c r="N585" s="25">
        <f t="shared" si="43"/>
        <v>2</v>
      </c>
      <c r="O585" s="24">
        <f t="shared" si="44"/>
        <v>10000000</v>
      </c>
      <c r="P585" s="24">
        <f t="shared" si="45"/>
        <v>30000000</v>
      </c>
      <c r="Q585" s="33"/>
      <c r="R585" s="23">
        <v>5000000</v>
      </c>
      <c r="S585" s="21" t="s">
        <v>38</v>
      </c>
      <c r="T585" s="20" t="s">
        <v>39</v>
      </c>
      <c r="U585" s="22" t="s">
        <v>30</v>
      </c>
      <c r="V585" s="21" t="s">
        <v>31</v>
      </c>
      <c r="W585" s="21" t="s">
        <v>32</v>
      </c>
      <c r="X585" s="20" t="s">
        <v>33</v>
      </c>
      <c r="Y585" s="19" t="s">
        <v>34</v>
      </c>
    </row>
    <row r="586" spans="1:25" ht="36" hidden="1" x14ac:dyDescent="0.3">
      <c r="A586" s="32" t="s">
        <v>25</v>
      </c>
      <c r="B586" s="28" t="s">
        <v>1905</v>
      </c>
      <c r="C586" s="31">
        <v>46050</v>
      </c>
      <c r="D586" s="20" t="s">
        <v>1906</v>
      </c>
      <c r="E586" s="30">
        <v>13200000</v>
      </c>
      <c r="F586" s="20">
        <v>91250657</v>
      </c>
      <c r="G586" s="29" t="s">
        <v>1907</v>
      </c>
      <c r="H586" s="34"/>
      <c r="I586" s="21">
        <v>4</v>
      </c>
      <c r="J586" s="27">
        <v>46055</v>
      </c>
      <c r="K586" s="26">
        <v>46174</v>
      </c>
      <c r="L586" s="33"/>
      <c r="M586" s="33"/>
      <c r="N586" s="25">
        <f t="shared" si="43"/>
        <v>2</v>
      </c>
      <c r="O586" s="24">
        <f t="shared" si="44"/>
        <v>6600000</v>
      </c>
      <c r="P586" s="24">
        <f t="shared" si="45"/>
        <v>19800000</v>
      </c>
      <c r="Q586" s="33"/>
      <c r="R586" s="23">
        <v>3300000</v>
      </c>
      <c r="S586" s="21" t="s">
        <v>29</v>
      </c>
      <c r="T586" s="20"/>
      <c r="U586" s="22" t="s">
        <v>30</v>
      </c>
      <c r="V586" s="21" t="s">
        <v>31</v>
      </c>
      <c r="W586" s="21" t="s">
        <v>32</v>
      </c>
      <c r="X586" s="20" t="s">
        <v>33</v>
      </c>
      <c r="Y586" s="19" t="s">
        <v>34</v>
      </c>
    </row>
    <row r="587" spans="1:25" ht="48" hidden="1" x14ac:dyDescent="0.3">
      <c r="A587" s="32" t="s">
        <v>25</v>
      </c>
      <c r="B587" s="28" t="s">
        <v>1908</v>
      </c>
      <c r="C587" s="31">
        <v>46050</v>
      </c>
      <c r="D587" s="20" t="s">
        <v>1909</v>
      </c>
      <c r="E587" s="30">
        <v>17200000</v>
      </c>
      <c r="F587" s="20">
        <v>37749069</v>
      </c>
      <c r="G587" s="29" t="s">
        <v>1910</v>
      </c>
      <c r="H587" s="34"/>
      <c r="I587" s="21">
        <v>4</v>
      </c>
      <c r="J587" s="27">
        <v>46055</v>
      </c>
      <c r="K587" s="26">
        <v>46174</v>
      </c>
      <c r="L587" s="33"/>
      <c r="M587" s="33"/>
      <c r="N587" s="50">
        <f t="shared" si="43"/>
        <v>2</v>
      </c>
      <c r="O587" s="48">
        <f t="shared" si="44"/>
        <v>8600000</v>
      </c>
      <c r="P587" s="24">
        <f t="shared" si="45"/>
        <v>25800000</v>
      </c>
      <c r="Q587" s="33"/>
      <c r="R587" s="23">
        <v>4300000</v>
      </c>
      <c r="S587" s="21" t="s">
        <v>516</v>
      </c>
      <c r="T587" s="20"/>
      <c r="U587" s="52" t="s">
        <v>869</v>
      </c>
      <c r="V587" s="53" t="s">
        <v>518</v>
      </c>
      <c r="W587" s="53" t="s">
        <v>870</v>
      </c>
      <c r="X587" s="54" t="s">
        <v>871</v>
      </c>
      <c r="Y587" s="19" t="s">
        <v>49</v>
      </c>
    </row>
    <row r="588" spans="1:25" ht="60" hidden="1" x14ac:dyDescent="0.3">
      <c r="A588" s="32" t="s">
        <v>25</v>
      </c>
      <c r="B588" s="28" t="s">
        <v>1911</v>
      </c>
      <c r="C588" s="31">
        <v>46050</v>
      </c>
      <c r="D588" s="20" t="s">
        <v>1912</v>
      </c>
      <c r="E588" s="30">
        <v>13200000</v>
      </c>
      <c r="F588" s="20">
        <v>1110518267</v>
      </c>
      <c r="G588" s="29" t="s">
        <v>1913</v>
      </c>
      <c r="H588" s="34"/>
      <c r="I588" s="21">
        <v>4</v>
      </c>
      <c r="J588" s="27">
        <v>46055</v>
      </c>
      <c r="K588" s="26">
        <v>46174</v>
      </c>
      <c r="L588" s="33"/>
      <c r="M588" s="33"/>
      <c r="N588" s="25">
        <f t="shared" si="43"/>
        <v>2</v>
      </c>
      <c r="O588" s="24">
        <f t="shared" si="44"/>
        <v>6600000</v>
      </c>
      <c r="P588" s="24">
        <f t="shared" si="45"/>
        <v>19800000</v>
      </c>
      <c r="Q588" s="33"/>
      <c r="R588" s="23">
        <v>3300000</v>
      </c>
      <c r="S588" s="21" t="s">
        <v>43</v>
      </c>
      <c r="T588" s="20" t="s">
        <v>225</v>
      </c>
      <c r="U588" s="22" t="s">
        <v>45</v>
      </c>
      <c r="V588" s="21" t="s">
        <v>46</v>
      </c>
      <c r="W588" s="21" t="s">
        <v>47</v>
      </c>
      <c r="X588" s="20" t="s">
        <v>48</v>
      </c>
      <c r="Y588" s="19" t="s">
        <v>49</v>
      </c>
    </row>
    <row r="589" spans="1:25" ht="48" hidden="1" x14ac:dyDescent="0.3">
      <c r="A589" s="32" t="s">
        <v>25</v>
      </c>
      <c r="B589" s="28" t="s">
        <v>1914</v>
      </c>
      <c r="C589" s="31">
        <v>46050</v>
      </c>
      <c r="D589" s="20" t="s">
        <v>1915</v>
      </c>
      <c r="E589" s="30">
        <v>16000000</v>
      </c>
      <c r="F589" s="20">
        <v>63550973</v>
      </c>
      <c r="G589" s="29" t="s">
        <v>1916</v>
      </c>
      <c r="H589" s="34"/>
      <c r="I589" s="21">
        <v>4</v>
      </c>
      <c r="J589" s="27">
        <v>46055</v>
      </c>
      <c r="K589" s="26">
        <v>46174</v>
      </c>
      <c r="L589" s="33"/>
      <c r="M589" s="33"/>
      <c r="N589" s="25">
        <f t="shared" si="43"/>
        <v>2</v>
      </c>
      <c r="O589" s="24">
        <f t="shared" si="44"/>
        <v>8000000</v>
      </c>
      <c r="P589" s="24">
        <f t="shared" si="45"/>
        <v>24000000</v>
      </c>
      <c r="Q589" s="33"/>
      <c r="R589" s="23">
        <v>4000000</v>
      </c>
      <c r="S589" s="21" t="s">
        <v>73</v>
      </c>
      <c r="T589" s="20" t="s">
        <v>362</v>
      </c>
      <c r="U589" s="22" t="s">
        <v>370</v>
      </c>
      <c r="V589" s="21" t="s">
        <v>371</v>
      </c>
      <c r="W589" s="21" t="s">
        <v>365</v>
      </c>
      <c r="X589" s="20" t="s">
        <v>366</v>
      </c>
      <c r="Y589" s="19" t="s">
        <v>49</v>
      </c>
    </row>
    <row r="590" spans="1:25" ht="36" hidden="1" x14ac:dyDescent="0.3">
      <c r="A590" s="32" t="s">
        <v>25</v>
      </c>
      <c r="B590" s="28" t="s">
        <v>1917</v>
      </c>
      <c r="C590" s="31">
        <v>46050</v>
      </c>
      <c r="D590" s="20" t="s">
        <v>1918</v>
      </c>
      <c r="E590" s="30">
        <v>13200000</v>
      </c>
      <c r="F590" s="20">
        <v>28019993</v>
      </c>
      <c r="G590" s="29" t="s">
        <v>1919</v>
      </c>
      <c r="H590" s="34"/>
      <c r="I590" s="21">
        <v>4</v>
      </c>
      <c r="J590" s="27">
        <v>46055</v>
      </c>
      <c r="K590" s="26">
        <v>46174</v>
      </c>
      <c r="L590" s="33"/>
      <c r="M590" s="33"/>
      <c r="N590" s="25">
        <f t="shared" si="43"/>
        <v>2</v>
      </c>
      <c r="O590" s="24">
        <f t="shared" si="44"/>
        <v>6600000</v>
      </c>
      <c r="P590" s="24">
        <f t="shared" si="45"/>
        <v>19800000</v>
      </c>
      <c r="Q590" s="33"/>
      <c r="R590" s="23">
        <v>3300000</v>
      </c>
      <c r="S590" s="21" t="s">
        <v>38</v>
      </c>
      <c r="T590" s="20" t="s">
        <v>334</v>
      </c>
      <c r="U590" s="22" t="s">
        <v>30</v>
      </c>
      <c r="V590" s="21" t="s">
        <v>31</v>
      </c>
      <c r="W590" s="21" t="s">
        <v>32</v>
      </c>
      <c r="X590" s="20" t="s">
        <v>33</v>
      </c>
      <c r="Y590" s="19" t="s">
        <v>34</v>
      </c>
    </row>
    <row r="591" spans="1:25" ht="48" hidden="1" x14ac:dyDescent="0.3">
      <c r="A591" s="32" t="s">
        <v>25</v>
      </c>
      <c r="B591" s="28" t="s">
        <v>1920</v>
      </c>
      <c r="C591" s="31">
        <v>46050</v>
      </c>
      <c r="D591" s="20" t="s">
        <v>1921</v>
      </c>
      <c r="E591" s="30">
        <v>20000000</v>
      </c>
      <c r="F591" s="20">
        <v>1098783145</v>
      </c>
      <c r="G591" s="29" t="s">
        <v>1922</v>
      </c>
      <c r="H591" s="34"/>
      <c r="I591" s="21">
        <v>4</v>
      </c>
      <c r="J591" s="27">
        <v>46055</v>
      </c>
      <c r="K591" s="26">
        <v>46174</v>
      </c>
      <c r="L591" s="33"/>
      <c r="M591" s="33"/>
      <c r="N591" s="25">
        <f t="shared" si="43"/>
        <v>2</v>
      </c>
      <c r="O591" s="24">
        <f t="shared" si="44"/>
        <v>10000000</v>
      </c>
      <c r="P591" s="24">
        <f t="shared" si="45"/>
        <v>30000000</v>
      </c>
      <c r="Q591" s="33"/>
      <c r="R591" s="23">
        <v>5000000</v>
      </c>
      <c r="S591" s="21" t="s">
        <v>38</v>
      </c>
      <c r="T591" s="20" t="s">
        <v>334</v>
      </c>
      <c r="U591" s="22" t="s">
        <v>30</v>
      </c>
      <c r="V591" s="21" t="s">
        <v>31</v>
      </c>
      <c r="W591" s="21" t="s">
        <v>32</v>
      </c>
      <c r="X591" s="20" t="s">
        <v>33</v>
      </c>
      <c r="Y591" s="19" t="s">
        <v>34</v>
      </c>
    </row>
    <row r="592" spans="1:25" ht="48" hidden="1" x14ac:dyDescent="0.3">
      <c r="A592" s="32" t="s">
        <v>25</v>
      </c>
      <c r="B592" s="28" t="s">
        <v>1923</v>
      </c>
      <c r="C592" s="31">
        <v>46050</v>
      </c>
      <c r="D592" s="20" t="s">
        <v>1924</v>
      </c>
      <c r="E592" s="30">
        <v>17520000</v>
      </c>
      <c r="F592" s="20">
        <v>1096230859</v>
      </c>
      <c r="G592" s="29" t="s">
        <v>1925</v>
      </c>
      <c r="H592" s="34"/>
      <c r="I592" s="21">
        <v>4</v>
      </c>
      <c r="J592" s="27">
        <v>46055</v>
      </c>
      <c r="K592" s="26">
        <v>46174</v>
      </c>
      <c r="L592" s="33"/>
      <c r="M592" s="33"/>
      <c r="N592" s="25">
        <f t="shared" si="43"/>
        <v>2</v>
      </c>
      <c r="O592" s="24">
        <f t="shared" si="44"/>
        <v>8760000</v>
      </c>
      <c r="P592" s="24">
        <f t="shared" si="45"/>
        <v>26280000</v>
      </c>
      <c r="Q592" s="33"/>
      <c r="R592" s="23">
        <v>4380000</v>
      </c>
      <c r="S592" s="21" t="s">
        <v>73</v>
      </c>
      <c r="T592" s="20" t="s">
        <v>362</v>
      </c>
      <c r="U592" s="22" t="s">
        <v>524</v>
      </c>
      <c r="V592" s="21" t="s">
        <v>525</v>
      </c>
      <c r="W592" s="21" t="s">
        <v>526</v>
      </c>
      <c r="X592" s="20" t="s">
        <v>527</v>
      </c>
      <c r="Y592" s="19" t="s">
        <v>49</v>
      </c>
    </row>
    <row r="593" spans="1:25" ht="60" hidden="1" x14ac:dyDescent="0.3">
      <c r="A593" s="32" t="s">
        <v>25</v>
      </c>
      <c r="B593" s="28" t="s">
        <v>1926</v>
      </c>
      <c r="C593" s="31">
        <v>46050</v>
      </c>
      <c r="D593" s="20" t="s">
        <v>1927</v>
      </c>
      <c r="E593" s="30">
        <v>8000000</v>
      </c>
      <c r="F593" s="20">
        <v>68251109</v>
      </c>
      <c r="G593" s="29" t="s">
        <v>1928</v>
      </c>
      <c r="H593" s="34"/>
      <c r="I593" s="21">
        <v>4</v>
      </c>
      <c r="J593" s="27">
        <v>46055</v>
      </c>
      <c r="K593" s="26">
        <v>46174</v>
      </c>
      <c r="L593" s="33"/>
      <c r="M593" s="33"/>
      <c r="N593" s="25">
        <f t="shared" si="43"/>
        <v>2</v>
      </c>
      <c r="O593" s="24">
        <f t="shared" si="44"/>
        <v>4000000</v>
      </c>
      <c r="P593" s="24">
        <f t="shared" si="45"/>
        <v>12000000</v>
      </c>
      <c r="Q593" s="33"/>
      <c r="R593" s="23">
        <v>2000000</v>
      </c>
      <c r="S593" s="21" t="s">
        <v>588</v>
      </c>
      <c r="T593" s="20" t="s">
        <v>783</v>
      </c>
      <c r="U593" s="22" t="s">
        <v>784</v>
      </c>
      <c r="V593" s="21" t="s">
        <v>785</v>
      </c>
      <c r="W593" s="21" t="s">
        <v>786</v>
      </c>
      <c r="X593" s="20" t="s">
        <v>787</v>
      </c>
      <c r="Y593" s="19" t="s">
        <v>49</v>
      </c>
    </row>
    <row r="594" spans="1:25" ht="72" hidden="1" x14ac:dyDescent="0.3">
      <c r="A594" s="32" t="s">
        <v>25</v>
      </c>
      <c r="B594" s="28" t="s">
        <v>1929</v>
      </c>
      <c r="C594" s="31">
        <v>46050</v>
      </c>
      <c r="D594" s="20" t="s">
        <v>1930</v>
      </c>
      <c r="E594" s="30">
        <v>20000000</v>
      </c>
      <c r="F594" s="20">
        <v>91500355</v>
      </c>
      <c r="G594" s="29" t="s">
        <v>1931</v>
      </c>
      <c r="H594" s="34"/>
      <c r="I594" s="21">
        <v>4</v>
      </c>
      <c r="J594" s="27">
        <v>46055</v>
      </c>
      <c r="K594" s="26">
        <v>46174</v>
      </c>
      <c r="L594" s="33"/>
      <c r="M594" s="33"/>
      <c r="N594" s="25">
        <f t="shared" si="43"/>
        <v>2</v>
      </c>
      <c r="O594" s="24">
        <f t="shared" si="44"/>
        <v>10000000</v>
      </c>
      <c r="P594" s="24">
        <f t="shared" si="45"/>
        <v>30000000</v>
      </c>
      <c r="Q594" s="33"/>
      <c r="R594" s="23">
        <v>5000000</v>
      </c>
      <c r="S594" s="21" t="s">
        <v>38</v>
      </c>
      <c r="T594" s="20" t="s">
        <v>161</v>
      </c>
      <c r="U594" s="22" t="s">
        <v>30</v>
      </c>
      <c r="V594" s="21" t="s">
        <v>31</v>
      </c>
      <c r="W594" s="21" t="s">
        <v>32</v>
      </c>
      <c r="X594" s="20" t="s">
        <v>33</v>
      </c>
      <c r="Y594" s="19" t="s">
        <v>34</v>
      </c>
    </row>
    <row r="595" spans="1:25" ht="60" hidden="1" x14ac:dyDescent="0.3">
      <c r="A595" s="32" t="s">
        <v>25</v>
      </c>
      <c r="B595" s="28" t="s">
        <v>1932</v>
      </c>
      <c r="C595" s="31">
        <v>46050</v>
      </c>
      <c r="D595" s="20" t="s">
        <v>1933</v>
      </c>
      <c r="E595" s="30">
        <v>16000000</v>
      </c>
      <c r="F595" s="20">
        <v>1098761958</v>
      </c>
      <c r="G595" s="29" t="s">
        <v>1934</v>
      </c>
      <c r="H595" s="34"/>
      <c r="I595" s="21">
        <v>4</v>
      </c>
      <c r="J595" s="27">
        <v>46055</v>
      </c>
      <c r="K595" s="26">
        <v>46174</v>
      </c>
      <c r="L595" s="33"/>
      <c r="M595" s="33"/>
      <c r="N595" s="25">
        <f t="shared" si="43"/>
        <v>2</v>
      </c>
      <c r="O595" s="24">
        <f t="shared" si="44"/>
        <v>8000000</v>
      </c>
      <c r="P595" s="24">
        <f t="shared" si="45"/>
        <v>24000000</v>
      </c>
      <c r="Q595" s="33"/>
      <c r="R595" s="23">
        <v>4000000</v>
      </c>
      <c r="S595" s="21" t="s">
        <v>73</v>
      </c>
      <c r="T595" s="20" t="s">
        <v>74</v>
      </c>
      <c r="U595" s="22" t="s">
        <v>204</v>
      </c>
      <c r="V595" s="21" t="s">
        <v>46</v>
      </c>
      <c r="W595" s="21" t="s">
        <v>205</v>
      </c>
      <c r="X595" s="20" t="s">
        <v>206</v>
      </c>
      <c r="Y595" s="19" t="s">
        <v>49</v>
      </c>
    </row>
    <row r="596" spans="1:25" ht="60" hidden="1" x14ac:dyDescent="0.3">
      <c r="A596" s="32" t="s">
        <v>25</v>
      </c>
      <c r="B596" s="28" t="s">
        <v>1935</v>
      </c>
      <c r="C596" s="31">
        <v>46050</v>
      </c>
      <c r="D596" s="20" t="s">
        <v>1936</v>
      </c>
      <c r="E596" s="30">
        <v>17200000</v>
      </c>
      <c r="F596" s="20">
        <v>91221105</v>
      </c>
      <c r="G596" s="29" t="s">
        <v>1937</v>
      </c>
      <c r="H596" s="34"/>
      <c r="I596" s="21">
        <v>4</v>
      </c>
      <c r="J596" s="27">
        <v>46055</v>
      </c>
      <c r="K596" s="26">
        <v>46174</v>
      </c>
      <c r="L596" s="33"/>
      <c r="M596" s="33"/>
      <c r="N596" s="25">
        <f t="shared" si="43"/>
        <v>2</v>
      </c>
      <c r="O596" s="24">
        <f t="shared" si="44"/>
        <v>8600000</v>
      </c>
      <c r="P596" s="24">
        <f t="shared" si="45"/>
        <v>25800000</v>
      </c>
      <c r="Q596" s="33"/>
      <c r="R596" s="23">
        <v>4300000</v>
      </c>
      <c r="S596" s="21" t="s">
        <v>43</v>
      </c>
      <c r="T596" s="20" t="s">
        <v>225</v>
      </c>
      <c r="U596" s="22" t="s">
        <v>45</v>
      </c>
      <c r="V596" s="21" t="s">
        <v>46</v>
      </c>
      <c r="W596" s="21" t="s">
        <v>47</v>
      </c>
      <c r="X596" s="20" t="s">
        <v>48</v>
      </c>
      <c r="Y596" s="19" t="s">
        <v>49</v>
      </c>
    </row>
    <row r="597" spans="1:25" ht="36" hidden="1" x14ac:dyDescent="0.3">
      <c r="A597" s="32" t="s">
        <v>25</v>
      </c>
      <c r="B597" s="28" t="s">
        <v>1938</v>
      </c>
      <c r="C597" s="31">
        <v>46050</v>
      </c>
      <c r="D597" s="20" t="s">
        <v>1939</v>
      </c>
      <c r="E597" s="30">
        <v>18800000</v>
      </c>
      <c r="F597" s="20">
        <v>1096951541</v>
      </c>
      <c r="G597" s="29" t="s">
        <v>1940</v>
      </c>
      <c r="H597" s="34"/>
      <c r="I597" s="21">
        <v>4</v>
      </c>
      <c r="J597" s="27">
        <v>46055</v>
      </c>
      <c r="K597" s="26">
        <v>46174</v>
      </c>
      <c r="L597" s="33"/>
      <c r="M597" s="33"/>
      <c r="N597" s="25">
        <f t="shared" si="43"/>
        <v>2</v>
      </c>
      <c r="O597" s="24">
        <f t="shared" si="44"/>
        <v>9400000</v>
      </c>
      <c r="P597" s="24">
        <f t="shared" si="45"/>
        <v>28200000</v>
      </c>
      <c r="Q597" s="33"/>
      <c r="R597" s="23">
        <v>4700000</v>
      </c>
      <c r="S597" s="21" t="s">
        <v>165</v>
      </c>
      <c r="T597" s="20" t="s">
        <v>166</v>
      </c>
      <c r="U597" s="22" t="s">
        <v>167</v>
      </c>
      <c r="V597" s="21" t="s">
        <v>168</v>
      </c>
      <c r="W597" s="21" t="s">
        <v>169</v>
      </c>
      <c r="X597" s="20" t="s">
        <v>170</v>
      </c>
      <c r="Y597" s="19" t="s">
        <v>49</v>
      </c>
    </row>
    <row r="598" spans="1:25" ht="48" hidden="1" x14ac:dyDescent="0.3">
      <c r="A598" s="32" t="s">
        <v>25</v>
      </c>
      <c r="B598" s="28" t="s">
        <v>1941</v>
      </c>
      <c r="C598" s="31">
        <v>46050</v>
      </c>
      <c r="D598" s="20" t="s">
        <v>1942</v>
      </c>
      <c r="E598" s="30">
        <v>12000000</v>
      </c>
      <c r="F598" s="20">
        <v>91255613</v>
      </c>
      <c r="G598" s="29" t="s">
        <v>1943</v>
      </c>
      <c r="H598" s="34"/>
      <c r="I598" s="21">
        <v>4</v>
      </c>
      <c r="J598" s="27">
        <v>46055</v>
      </c>
      <c r="K598" s="26">
        <v>46174</v>
      </c>
      <c r="L598" s="33"/>
      <c r="M598" s="33"/>
      <c r="N598" s="25">
        <f t="shared" si="43"/>
        <v>2</v>
      </c>
      <c r="O598" s="24">
        <f t="shared" si="44"/>
        <v>6000000</v>
      </c>
      <c r="P598" s="24">
        <f t="shared" si="45"/>
        <v>18000000</v>
      </c>
      <c r="Q598" s="33"/>
      <c r="R598" s="23">
        <v>3000000</v>
      </c>
      <c r="S598" s="21" t="s">
        <v>38</v>
      </c>
      <c r="T598" s="20" t="s">
        <v>161</v>
      </c>
      <c r="U598" s="22" t="s">
        <v>30</v>
      </c>
      <c r="V598" s="21" t="s">
        <v>31</v>
      </c>
      <c r="W598" s="21" t="s">
        <v>32</v>
      </c>
      <c r="X598" s="20" t="s">
        <v>33</v>
      </c>
      <c r="Y598" s="19" t="s">
        <v>34</v>
      </c>
    </row>
    <row r="599" spans="1:25" ht="60" hidden="1" x14ac:dyDescent="0.3">
      <c r="A599" s="32" t="s">
        <v>25</v>
      </c>
      <c r="B599" s="28" t="s">
        <v>1944</v>
      </c>
      <c r="C599" s="31">
        <v>46050</v>
      </c>
      <c r="D599" s="20" t="s">
        <v>1945</v>
      </c>
      <c r="E599" s="30">
        <v>13200000</v>
      </c>
      <c r="F599" s="20">
        <v>13874476</v>
      </c>
      <c r="G599" s="29" t="s">
        <v>1946</v>
      </c>
      <c r="H599" s="34"/>
      <c r="I599" s="21">
        <v>4</v>
      </c>
      <c r="J599" s="27">
        <v>46055</v>
      </c>
      <c r="K599" s="26">
        <v>46174</v>
      </c>
      <c r="L599" s="33"/>
      <c r="M599" s="33"/>
      <c r="N599" s="25">
        <f t="shared" si="43"/>
        <v>2</v>
      </c>
      <c r="O599" s="24">
        <f t="shared" si="44"/>
        <v>6600000</v>
      </c>
      <c r="P599" s="24">
        <f t="shared" si="45"/>
        <v>19800000</v>
      </c>
      <c r="Q599" s="33"/>
      <c r="R599" s="23">
        <v>3300000</v>
      </c>
      <c r="S599" s="21" t="s">
        <v>43</v>
      </c>
      <c r="T599" s="20" t="s">
        <v>225</v>
      </c>
      <c r="U599" s="22" t="s">
        <v>45</v>
      </c>
      <c r="V599" s="21" t="s">
        <v>46</v>
      </c>
      <c r="W599" s="21" t="s">
        <v>47</v>
      </c>
      <c r="X599" s="20" t="s">
        <v>48</v>
      </c>
      <c r="Y599" s="19" t="s">
        <v>49</v>
      </c>
    </row>
    <row r="600" spans="1:25" ht="36" hidden="1" x14ac:dyDescent="0.3">
      <c r="A600" s="32" t="s">
        <v>25</v>
      </c>
      <c r="B600" s="28" t="s">
        <v>1947</v>
      </c>
      <c r="C600" s="31">
        <v>46051</v>
      </c>
      <c r="D600" s="20" t="s">
        <v>1948</v>
      </c>
      <c r="E600" s="30">
        <v>8000000</v>
      </c>
      <c r="F600" s="20">
        <v>91263509</v>
      </c>
      <c r="G600" s="29" t="s">
        <v>1949</v>
      </c>
      <c r="H600" s="34"/>
      <c r="I600" s="21">
        <v>4</v>
      </c>
      <c r="J600" s="27">
        <v>46055</v>
      </c>
      <c r="K600" s="26">
        <v>46174</v>
      </c>
      <c r="L600" s="33"/>
      <c r="M600" s="33"/>
      <c r="N600" s="25">
        <f t="shared" si="43"/>
        <v>2</v>
      </c>
      <c r="O600" s="24">
        <f t="shared" si="44"/>
        <v>4000000</v>
      </c>
      <c r="P600" s="24">
        <f t="shared" si="45"/>
        <v>12000000</v>
      </c>
      <c r="Q600" s="33"/>
      <c r="R600" s="23">
        <v>2000000</v>
      </c>
      <c r="S600" s="21" t="s">
        <v>165</v>
      </c>
      <c r="T600" s="20" t="s">
        <v>166</v>
      </c>
      <c r="U600" s="22" t="s">
        <v>167</v>
      </c>
      <c r="V600" s="21" t="s">
        <v>168</v>
      </c>
      <c r="W600" s="21" t="s">
        <v>169</v>
      </c>
      <c r="X600" s="20" t="s">
        <v>170</v>
      </c>
      <c r="Y600" s="19" t="s">
        <v>49</v>
      </c>
    </row>
    <row r="601" spans="1:25" ht="60" hidden="1" x14ac:dyDescent="0.3">
      <c r="A601" s="32" t="s">
        <v>25</v>
      </c>
      <c r="B601" s="28" t="s">
        <v>1950</v>
      </c>
      <c r="C601" s="31">
        <v>46051</v>
      </c>
      <c r="D601" s="20" t="s">
        <v>1951</v>
      </c>
      <c r="E601" s="30">
        <v>12000000</v>
      </c>
      <c r="F601" s="20">
        <v>1098707872</v>
      </c>
      <c r="G601" s="29" t="s">
        <v>1952</v>
      </c>
      <c r="H601" s="34"/>
      <c r="I601" s="21">
        <v>4</v>
      </c>
      <c r="J601" s="27">
        <v>46055</v>
      </c>
      <c r="K601" s="26">
        <v>46174</v>
      </c>
      <c r="L601" s="33"/>
      <c r="M601" s="33"/>
      <c r="N601" s="25">
        <f t="shared" si="43"/>
        <v>2</v>
      </c>
      <c r="O601" s="24">
        <f t="shared" si="44"/>
        <v>6000000</v>
      </c>
      <c r="P601" s="24">
        <f t="shared" si="45"/>
        <v>18000000</v>
      </c>
      <c r="Q601" s="33"/>
      <c r="R601" s="23">
        <v>3000000</v>
      </c>
      <c r="S601" s="21" t="s">
        <v>43</v>
      </c>
      <c r="T601" s="20" t="s">
        <v>100</v>
      </c>
      <c r="U601" s="22" t="s">
        <v>45</v>
      </c>
      <c r="V601" s="21" t="s">
        <v>46</v>
      </c>
      <c r="W601" s="21" t="s">
        <v>47</v>
      </c>
      <c r="X601" s="20" t="s">
        <v>48</v>
      </c>
      <c r="Y601" s="19" t="s">
        <v>49</v>
      </c>
    </row>
    <row r="602" spans="1:25" ht="36" hidden="1" x14ac:dyDescent="0.3">
      <c r="A602" s="32" t="s">
        <v>25</v>
      </c>
      <c r="B602" s="28" t="s">
        <v>1953</v>
      </c>
      <c r="C602" s="31">
        <v>46051</v>
      </c>
      <c r="D602" s="20" t="s">
        <v>1954</v>
      </c>
      <c r="E602" s="30">
        <v>17200000</v>
      </c>
      <c r="F602" s="20">
        <v>63484929</v>
      </c>
      <c r="G602" s="29" t="s">
        <v>1955</v>
      </c>
      <c r="H602" s="34"/>
      <c r="I602" s="21">
        <v>4</v>
      </c>
      <c r="J602" s="27">
        <v>46055</v>
      </c>
      <c r="K602" s="26">
        <v>46174</v>
      </c>
      <c r="L602" s="33"/>
      <c r="M602" s="33"/>
      <c r="N602" s="25">
        <f t="shared" si="43"/>
        <v>2</v>
      </c>
      <c r="O602" s="24">
        <f t="shared" si="44"/>
        <v>8600000</v>
      </c>
      <c r="P602" s="24">
        <f t="shared" si="45"/>
        <v>25800000</v>
      </c>
      <c r="Q602" s="33"/>
      <c r="R602" s="23">
        <v>4300000</v>
      </c>
      <c r="S602" s="21" t="s">
        <v>165</v>
      </c>
      <c r="T602" s="20" t="s">
        <v>166</v>
      </c>
      <c r="U602" s="22" t="s">
        <v>167</v>
      </c>
      <c r="V602" s="21" t="s">
        <v>168</v>
      </c>
      <c r="W602" s="21" t="s">
        <v>169</v>
      </c>
      <c r="X602" s="20" t="s">
        <v>170</v>
      </c>
      <c r="Y602" s="19" t="s">
        <v>49</v>
      </c>
    </row>
    <row r="603" spans="1:25" ht="60" hidden="1" x14ac:dyDescent="0.3">
      <c r="A603" s="32" t="s">
        <v>25</v>
      </c>
      <c r="B603" s="28" t="s">
        <v>1956</v>
      </c>
      <c r="C603" s="31">
        <v>46051</v>
      </c>
      <c r="D603" s="20" t="s">
        <v>1957</v>
      </c>
      <c r="E603" s="30">
        <v>16000000</v>
      </c>
      <c r="F603" s="20">
        <v>1098730591</v>
      </c>
      <c r="G603" s="29" t="s">
        <v>1958</v>
      </c>
      <c r="H603" s="34"/>
      <c r="I603" s="21">
        <v>4</v>
      </c>
      <c r="J603" s="27">
        <v>46055</v>
      </c>
      <c r="K603" s="26">
        <v>46174</v>
      </c>
      <c r="L603" s="33"/>
      <c r="M603" s="33"/>
      <c r="N603" s="25">
        <f t="shared" si="43"/>
        <v>2</v>
      </c>
      <c r="O603" s="24">
        <f t="shared" si="44"/>
        <v>8000000</v>
      </c>
      <c r="P603" s="24">
        <f t="shared" si="45"/>
        <v>24000000</v>
      </c>
      <c r="Q603" s="33"/>
      <c r="R603" s="23">
        <v>4000000</v>
      </c>
      <c r="S603" s="21" t="s">
        <v>588</v>
      </c>
      <c r="T603" s="20" t="s">
        <v>589</v>
      </c>
      <c r="U603" s="22" t="s">
        <v>720</v>
      </c>
      <c r="V603" s="28" t="s">
        <v>591</v>
      </c>
      <c r="W603" s="28" t="s">
        <v>721</v>
      </c>
      <c r="X603" s="25" t="s">
        <v>722</v>
      </c>
      <c r="Y603" s="19" t="s">
        <v>49</v>
      </c>
    </row>
    <row r="604" spans="1:25" ht="36" hidden="1" x14ac:dyDescent="0.3">
      <c r="A604" s="32" t="s">
        <v>25</v>
      </c>
      <c r="B604" s="28" t="s">
        <v>1959</v>
      </c>
      <c r="C604" s="31">
        <v>46051</v>
      </c>
      <c r="D604" s="20" t="s">
        <v>1960</v>
      </c>
      <c r="E604" s="30">
        <v>12000000</v>
      </c>
      <c r="F604" s="20">
        <v>37897387</v>
      </c>
      <c r="G604" s="29" t="s">
        <v>1961</v>
      </c>
      <c r="H604" s="34"/>
      <c r="I604" s="21">
        <v>4</v>
      </c>
      <c r="J604" s="27">
        <v>46055</v>
      </c>
      <c r="K604" s="26">
        <v>46174</v>
      </c>
      <c r="L604" s="33"/>
      <c r="M604" s="33"/>
      <c r="N604" s="25">
        <f t="shared" si="43"/>
        <v>2</v>
      </c>
      <c r="O604" s="24">
        <f t="shared" si="44"/>
        <v>6000000</v>
      </c>
      <c r="P604" s="24">
        <f t="shared" si="45"/>
        <v>18000000</v>
      </c>
      <c r="Q604" s="33"/>
      <c r="R604" s="23">
        <v>3000000</v>
      </c>
      <c r="S604" s="21" t="s">
        <v>38</v>
      </c>
      <c r="T604" s="20" t="s">
        <v>39</v>
      </c>
      <c r="U604" s="22" t="s">
        <v>30</v>
      </c>
      <c r="V604" s="21" t="s">
        <v>31</v>
      </c>
      <c r="W604" s="21" t="s">
        <v>32</v>
      </c>
      <c r="X604" s="20" t="s">
        <v>33</v>
      </c>
      <c r="Y604" s="19" t="s">
        <v>34</v>
      </c>
    </row>
    <row r="605" spans="1:25" ht="48" hidden="1" x14ac:dyDescent="0.3">
      <c r="A605" s="32" t="s">
        <v>25</v>
      </c>
      <c r="B605" s="28" t="s">
        <v>1962</v>
      </c>
      <c r="C605" s="31">
        <v>46051</v>
      </c>
      <c r="D605" s="20" t="s">
        <v>1963</v>
      </c>
      <c r="E605" s="30">
        <v>18800000</v>
      </c>
      <c r="F605" s="20">
        <v>1116866262</v>
      </c>
      <c r="G605" s="29" t="s">
        <v>1964</v>
      </c>
      <c r="H605" s="34"/>
      <c r="I605" s="21">
        <v>4</v>
      </c>
      <c r="J605" s="27">
        <v>46055</v>
      </c>
      <c r="K605" s="26">
        <v>46174</v>
      </c>
      <c r="L605" s="33"/>
      <c r="M605" s="33"/>
      <c r="N605" s="25">
        <f t="shared" si="43"/>
        <v>2</v>
      </c>
      <c r="O605" s="24">
        <f t="shared" si="44"/>
        <v>9400000</v>
      </c>
      <c r="P605" s="24">
        <f t="shared" si="45"/>
        <v>28200000</v>
      </c>
      <c r="Q605" s="33"/>
      <c r="R605" s="23">
        <v>4700000</v>
      </c>
      <c r="S605" s="21" t="s">
        <v>73</v>
      </c>
      <c r="T605" s="20" t="s">
        <v>362</v>
      </c>
      <c r="U605" s="22" t="s">
        <v>370</v>
      </c>
      <c r="V605" s="21" t="s">
        <v>371</v>
      </c>
      <c r="W605" s="21" t="s">
        <v>365</v>
      </c>
      <c r="X605" s="20" t="s">
        <v>366</v>
      </c>
      <c r="Y605" s="19" t="s">
        <v>49</v>
      </c>
    </row>
    <row r="606" spans="1:25" ht="36" hidden="1" x14ac:dyDescent="0.3">
      <c r="A606" s="32" t="s">
        <v>25</v>
      </c>
      <c r="B606" s="28" t="s">
        <v>1965</v>
      </c>
      <c r="C606" s="31">
        <v>46051</v>
      </c>
      <c r="D606" s="20" t="s">
        <v>1966</v>
      </c>
      <c r="E606" s="30">
        <v>16000000</v>
      </c>
      <c r="F606" s="20">
        <v>28214421</v>
      </c>
      <c r="G606" s="29" t="s">
        <v>1967</v>
      </c>
      <c r="H606" s="34"/>
      <c r="I606" s="21">
        <v>4</v>
      </c>
      <c r="J606" s="27">
        <v>46055</v>
      </c>
      <c r="K606" s="26">
        <v>46174</v>
      </c>
      <c r="L606" s="33"/>
      <c r="M606" s="33"/>
      <c r="N606" s="25">
        <f t="shared" si="43"/>
        <v>2</v>
      </c>
      <c r="O606" s="24">
        <f t="shared" si="44"/>
        <v>8000000</v>
      </c>
      <c r="P606" s="24">
        <f t="shared" si="45"/>
        <v>24000000</v>
      </c>
      <c r="Q606" s="33"/>
      <c r="R606" s="23">
        <v>4000000</v>
      </c>
      <c r="S606" s="21" t="s">
        <v>38</v>
      </c>
      <c r="T606" s="20" t="s">
        <v>39</v>
      </c>
      <c r="U606" s="22" t="s">
        <v>30</v>
      </c>
      <c r="V606" s="21" t="s">
        <v>31</v>
      </c>
      <c r="W606" s="21" t="s">
        <v>32</v>
      </c>
      <c r="X606" s="20" t="s">
        <v>33</v>
      </c>
      <c r="Y606" s="19" t="s">
        <v>34</v>
      </c>
    </row>
    <row r="607" spans="1:25" ht="36" hidden="1" x14ac:dyDescent="0.3">
      <c r="A607" s="32" t="s">
        <v>25</v>
      </c>
      <c r="B607" s="28" t="s">
        <v>1968</v>
      </c>
      <c r="C607" s="31">
        <v>46051</v>
      </c>
      <c r="D607" s="20" t="s">
        <v>1969</v>
      </c>
      <c r="E607" s="30">
        <v>8800000</v>
      </c>
      <c r="F607" s="20">
        <v>63480433</v>
      </c>
      <c r="G607" s="29" t="s">
        <v>1970</v>
      </c>
      <c r="H607" s="34"/>
      <c r="I607" s="21">
        <v>4</v>
      </c>
      <c r="J607" s="27">
        <v>46055</v>
      </c>
      <c r="K607" s="26">
        <v>46174</v>
      </c>
      <c r="L607" s="33"/>
      <c r="M607" s="33"/>
      <c r="N607" s="25">
        <f t="shared" si="43"/>
        <v>2</v>
      </c>
      <c r="O607" s="24">
        <f t="shared" si="44"/>
        <v>4400000</v>
      </c>
      <c r="P607" s="24">
        <f t="shared" si="45"/>
        <v>13200000</v>
      </c>
      <c r="Q607" s="33"/>
      <c r="R607" s="23">
        <v>2200000</v>
      </c>
      <c r="S607" s="21" t="s">
        <v>165</v>
      </c>
      <c r="T607" s="20" t="s">
        <v>166</v>
      </c>
      <c r="U607" s="22" t="s">
        <v>167</v>
      </c>
      <c r="V607" s="21" t="s">
        <v>168</v>
      </c>
      <c r="W607" s="21" t="s">
        <v>169</v>
      </c>
      <c r="X607" s="20" t="s">
        <v>170</v>
      </c>
      <c r="Y607" s="19" t="s">
        <v>49</v>
      </c>
    </row>
    <row r="608" spans="1:25" ht="48" hidden="1" x14ac:dyDescent="0.3">
      <c r="A608" s="32" t="s">
        <v>25</v>
      </c>
      <c r="B608" s="28" t="s">
        <v>1971</v>
      </c>
      <c r="C608" s="31">
        <v>46051</v>
      </c>
      <c r="D608" s="20" t="s">
        <v>1972</v>
      </c>
      <c r="E608" s="30">
        <v>13200000</v>
      </c>
      <c r="F608" s="20">
        <v>91515335</v>
      </c>
      <c r="G608" s="29" t="s">
        <v>1973</v>
      </c>
      <c r="H608" s="34"/>
      <c r="I608" s="21">
        <v>4</v>
      </c>
      <c r="J608" s="27">
        <v>46055</v>
      </c>
      <c r="K608" s="26">
        <v>46174</v>
      </c>
      <c r="L608" s="33"/>
      <c r="M608" s="33"/>
      <c r="N608" s="50">
        <f t="shared" si="43"/>
        <v>2</v>
      </c>
      <c r="O608" s="48">
        <f t="shared" si="44"/>
        <v>6600000</v>
      </c>
      <c r="P608" s="24">
        <f t="shared" si="45"/>
        <v>19800000</v>
      </c>
      <c r="Q608" s="33"/>
      <c r="R608" s="23">
        <v>3300000</v>
      </c>
      <c r="S608" s="21" t="s">
        <v>516</v>
      </c>
      <c r="T608" s="20"/>
      <c r="U608" s="52" t="s">
        <v>561</v>
      </c>
      <c r="V608" s="53" t="s">
        <v>518</v>
      </c>
      <c r="W608" s="53" t="s">
        <v>562</v>
      </c>
      <c r="X608" s="54" t="s">
        <v>563</v>
      </c>
      <c r="Y608" s="19" t="s">
        <v>49</v>
      </c>
    </row>
    <row r="609" spans="1:25" ht="36" hidden="1" x14ac:dyDescent="0.3">
      <c r="A609" s="32" t="s">
        <v>25</v>
      </c>
      <c r="B609" s="28" t="s">
        <v>1974</v>
      </c>
      <c r="C609" s="31">
        <v>46051</v>
      </c>
      <c r="D609" s="20" t="s">
        <v>1975</v>
      </c>
      <c r="E609" s="30">
        <v>13200000</v>
      </c>
      <c r="F609" s="20">
        <v>91264802</v>
      </c>
      <c r="G609" s="29" t="s">
        <v>1976</v>
      </c>
      <c r="H609" s="34"/>
      <c r="I609" s="21">
        <v>4</v>
      </c>
      <c r="J609" s="27">
        <v>46055</v>
      </c>
      <c r="K609" s="26">
        <v>46174</v>
      </c>
      <c r="L609" s="33"/>
      <c r="M609" s="33"/>
      <c r="N609" s="25">
        <f t="shared" si="43"/>
        <v>2</v>
      </c>
      <c r="O609" s="24">
        <f t="shared" si="44"/>
        <v>6600000</v>
      </c>
      <c r="P609" s="24">
        <f t="shared" si="45"/>
        <v>19800000</v>
      </c>
      <c r="Q609" s="33"/>
      <c r="R609" s="23">
        <v>3300000</v>
      </c>
      <c r="S609" s="21" t="s">
        <v>165</v>
      </c>
      <c r="T609" s="20" t="s">
        <v>166</v>
      </c>
      <c r="U609" s="22" t="s">
        <v>167</v>
      </c>
      <c r="V609" s="21" t="s">
        <v>168</v>
      </c>
      <c r="W609" s="21" t="s">
        <v>169</v>
      </c>
      <c r="X609" s="20" t="s">
        <v>170</v>
      </c>
      <c r="Y609" s="19" t="s">
        <v>49</v>
      </c>
    </row>
    <row r="610" spans="1:25" ht="48" hidden="1" x14ac:dyDescent="0.3">
      <c r="A610" s="32" t="s">
        <v>25</v>
      </c>
      <c r="B610" s="28" t="s">
        <v>1977</v>
      </c>
      <c r="C610" s="31">
        <v>46051</v>
      </c>
      <c r="D610" s="20" t="s">
        <v>1978</v>
      </c>
      <c r="E610" s="30">
        <v>17200000</v>
      </c>
      <c r="F610" s="20">
        <v>37949503</v>
      </c>
      <c r="G610" s="29" t="s">
        <v>1979</v>
      </c>
      <c r="H610" s="34"/>
      <c r="I610" s="21">
        <v>4</v>
      </c>
      <c r="J610" s="27">
        <v>46055</v>
      </c>
      <c r="K610" s="26">
        <v>46174</v>
      </c>
      <c r="L610" s="33"/>
      <c r="M610" s="33"/>
      <c r="N610" s="25">
        <f t="shared" si="43"/>
        <v>2</v>
      </c>
      <c r="O610" s="24">
        <f t="shared" si="44"/>
        <v>8600000</v>
      </c>
      <c r="P610" s="24">
        <f t="shared" si="45"/>
        <v>25800000</v>
      </c>
      <c r="Q610" s="33"/>
      <c r="R610" s="23">
        <v>4300000</v>
      </c>
      <c r="S610" s="21" t="s">
        <v>38</v>
      </c>
      <c r="T610" s="20" t="s">
        <v>161</v>
      </c>
      <c r="U610" s="22" t="s">
        <v>30</v>
      </c>
      <c r="V610" s="21" t="s">
        <v>31</v>
      </c>
      <c r="W610" s="21" t="s">
        <v>32</v>
      </c>
      <c r="X610" s="20" t="s">
        <v>33</v>
      </c>
      <c r="Y610" s="19" t="s">
        <v>34</v>
      </c>
    </row>
    <row r="611" spans="1:25" ht="36" hidden="1" x14ac:dyDescent="0.3">
      <c r="A611" s="32" t="s">
        <v>25</v>
      </c>
      <c r="B611" s="28" t="s">
        <v>1980</v>
      </c>
      <c r="C611" s="31">
        <v>46051</v>
      </c>
      <c r="D611" s="20" t="s">
        <v>1981</v>
      </c>
      <c r="E611" s="30">
        <v>12000000</v>
      </c>
      <c r="F611" s="20">
        <v>63542216</v>
      </c>
      <c r="G611" s="29" t="s">
        <v>1982</v>
      </c>
      <c r="H611" s="34"/>
      <c r="I611" s="21">
        <v>4</v>
      </c>
      <c r="J611" s="27">
        <v>46055</v>
      </c>
      <c r="K611" s="26">
        <v>46174</v>
      </c>
      <c r="L611" s="33"/>
      <c r="M611" s="33"/>
      <c r="N611" s="25">
        <f t="shared" si="43"/>
        <v>2</v>
      </c>
      <c r="O611" s="24">
        <f t="shared" si="44"/>
        <v>6000000</v>
      </c>
      <c r="P611" s="24">
        <f t="shared" si="45"/>
        <v>18000000</v>
      </c>
      <c r="Q611" s="33"/>
      <c r="R611" s="23">
        <v>3000000</v>
      </c>
      <c r="S611" s="21" t="s">
        <v>29</v>
      </c>
      <c r="T611" s="20"/>
      <c r="U611" s="22" t="s">
        <v>30</v>
      </c>
      <c r="V611" s="21" t="s">
        <v>31</v>
      </c>
      <c r="W611" s="21" t="s">
        <v>32</v>
      </c>
      <c r="X611" s="20" t="s">
        <v>33</v>
      </c>
      <c r="Y611" s="19" t="s">
        <v>34</v>
      </c>
    </row>
    <row r="612" spans="1:25" ht="36" hidden="1" x14ac:dyDescent="0.3">
      <c r="A612" s="32" t="s">
        <v>25</v>
      </c>
      <c r="B612" s="28" t="s">
        <v>1983</v>
      </c>
      <c r="C612" s="31">
        <v>46051</v>
      </c>
      <c r="D612" s="20" t="s">
        <v>1984</v>
      </c>
      <c r="E612" s="30">
        <v>8800000</v>
      </c>
      <c r="F612" s="20">
        <v>37841185</v>
      </c>
      <c r="G612" s="29" t="s">
        <v>1985</v>
      </c>
      <c r="H612" s="34"/>
      <c r="I612" s="21">
        <v>4</v>
      </c>
      <c r="J612" s="27">
        <v>46055</v>
      </c>
      <c r="K612" s="26">
        <v>46174</v>
      </c>
      <c r="L612" s="33"/>
      <c r="M612" s="33"/>
      <c r="N612" s="25">
        <f t="shared" si="43"/>
        <v>2</v>
      </c>
      <c r="O612" s="24">
        <f t="shared" si="44"/>
        <v>4400000</v>
      </c>
      <c r="P612" s="24">
        <f t="shared" si="45"/>
        <v>13200000</v>
      </c>
      <c r="Q612" s="33"/>
      <c r="R612" s="23">
        <v>2200000</v>
      </c>
      <c r="S612" s="21" t="s">
        <v>165</v>
      </c>
      <c r="T612" s="20" t="s">
        <v>166</v>
      </c>
      <c r="U612" s="22" t="s">
        <v>167</v>
      </c>
      <c r="V612" s="21" t="s">
        <v>168</v>
      </c>
      <c r="W612" s="21" t="s">
        <v>169</v>
      </c>
      <c r="X612" s="20" t="s">
        <v>170</v>
      </c>
      <c r="Y612" s="19" t="s">
        <v>49</v>
      </c>
    </row>
    <row r="613" spans="1:25" ht="36" hidden="1" x14ac:dyDescent="0.3">
      <c r="A613" s="32" t="s">
        <v>25</v>
      </c>
      <c r="B613" s="28" t="s">
        <v>1986</v>
      </c>
      <c r="C613" s="31">
        <v>46051</v>
      </c>
      <c r="D613" s="20" t="s">
        <v>1987</v>
      </c>
      <c r="E613" s="30">
        <v>10000000</v>
      </c>
      <c r="F613" s="20">
        <v>1096958788</v>
      </c>
      <c r="G613" s="29" t="s">
        <v>1988</v>
      </c>
      <c r="H613" s="34"/>
      <c r="I613" s="21">
        <v>4</v>
      </c>
      <c r="J613" s="27">
        <v>46055</v>
      </c>
      <c r="K613" s="26">
        <v>46174</v>
      </c>
      <c r="L613" s="33"/>
      <c r="M613" s="33"/>
      <c r="N613" s="25">
        <f t="shared" si="43"/>
        <v>2</v>
      </c>
      <c r="O613" s="24">
        <f t="shared" si="44"/>
        <v>5000000</v>
      </c>
      <c r="P613" s="24">
        <f t="shared" si="45"/>
        <v>15000000</v>
      </c>
      <c r="Q613" s="33"/>
      <c r="R613" s="23">
        <v>2500000</v>
      </c>
      <c r="S613" s="21" t="s">
        <v>165</v>
      </c>
      <c r="T613" s="20" t="s">
        <v>166</v>
      </c>
      <c r="U613" s="22" t="s">
        <v>167</v>
      </c>
      <c r="V613" s="21" t="s">
        <v>168</v>
      </c>
      <c r="W613" s="21" t="s">
        <v>169</v>
      </c>
      <c r="X613" s="20" t="s">
        <v>170</v>
      </c>
      <c r="Y613" s="19" t="s">
        <v>49</v>
      </c>
    </row>
    <row r="614" spans="1:25" ht="36" hidden="1" x14ac:dyDescent="0.3">
      <c r="A614" s="32" t="s">
        <v>25</v>
      </c>
      <c r="B614" s="28" t="s">
        <v>1989</v>
      </c>
      <c r="C614" s="31">
        <v>46051</v>
      </c>
      <c r="D614" s="20" t="s">
        <v>1990</v>
      </c>
      <c r="E614" s="30">
        <v>17200000</v>
      </c>
      <c r="F614" s="20">
        <v>1095813578</v>
      </c>
      <c r="G614" s="29" t="s">
        <v>1991</v>
      </c>
      <c r="H614" s="34"/>
      <c r="I614" s="21">
        <v>4</v>
      </c>
      <c r="J614" s="27">
        <v>46055</v>
      </c>
      <c r="K614" s="26">
        <v>46174</v>
      </c>
      <c r="L614" s="33"/>
      <c r="M614" s="33"/>
      <c r="N614" s="25">
        <f t="shared" si="43"/>
        <v>2</v>
      </c>
      <c r="O614" s="24">
        <f t="shared" si="44"/>
        <v>8600000</v>
      </c>
      <c r="P614" s="24">
        <f t="shared" si="45"/>
        <v>25800000</v>
      </c>
      <c r="Q614" s="33"/>
      <c r="R614" s="23">
        <v>4300000</v>
      </c>
      <c r="S614" s="21" t="s">
        <v>165</v>
      </c>
      <c r="T614" s="20" t="s">
        <v>166</v>
      </c>
      <c r="U614" s="22" t="s">
        <v>167</v>
      </c>
      <c r="V614" s="21" t="s">
        <v>168</v>
      </c>
      <c r="W614" s="21" t="s">
        <v>169</v>
      </c>
      <c r="X614" s="20" t="s">
        <v>170</v>
      </c>
      <c r="Y614" s="19" t="s">
        <v>49</v>
      </c>
    </row>
    <row r="615" spans="1:25" ht="36" hidden="1" x14ac:dyDescent="0.3">
      <c r="A615" s="32" t="s">
        <v>25</v>
      </c>
      <c r="B615" s="28" t="s">
        <v>1992</v>
      </c>
      <c r="C615" s="31">
        <v>46051</v>
      </c>
      <c r="D615" s="20" t="s">
        <v>1993</v>
      </c>
      <c r="E615" s="30">
        <v>13200000</v>
      </c>
      <c r="F615" s="20">
        <v>1005482875</v>
      </c>
      <c r="G615" s="29" t="s">
        <v>1994</v>
      </c>
      <c r="H615" s="34"/>
      <c r="I615" s="21">
        <v>4</v>
      </c>
      <c r="J615" s="27">
        <v>46055</v>
      </c>
      <c r="K615" s="26">
        <v>46174</v>
      </c>
      <c r="L615" s="33"/>
      <c r="M615" s="33"/>
      <c r="N615" s="25">
        <f t="shared" si="43"/>
        <v>2</v>
      </c>
      <c r="O615" s="24">
        <f t="shared" si="44"/>
        <v>6600000</v>
      </c>
      <c r="P615" s="24">
        <f t="shared" si="45"/>
        <v>19800000</v>
      </c>
      <c r="Q615" s="33"/>
      <c r="R615" s="23">
        <v>3300000</v>
      </c>
      <c r="S615" s="21" t="s">
        <v>165</v>
      </c>
      <c r="T615" s="20" t="s">
        <v>166</v>
      </c>
      <c r="U615" s="22" t="s">
        <v>167</v>
      </c>
      <c r="V615" s="21" t="s">
        <v>168</v>
      </c>
      <c r="W615" s="21" t="s">
        <v>169</v>
      </c>
      <c r="X615" s="20" t="s">
        <v>170</v>
      </c>
      <c r="Y615" s="19" t="s">
        <v>49</v>
      </c>
    </row>
    <row r="616" spans="1:25" ht="48" hidden="1" x14ac:dyDescent="0.3">
      <c r="A616" s="32" t="s">
        <v>25</v>
      </c>
      <c r="B616" s="28" t="s">
        <v>1995</v>
      </c>
      <c r="C616" s="31">
        <v>46051</v>
      </c>
      <c r="D616" s="20" t="s">
        <v>1996</v>
      </c>
      <c r="E616" s="30">
        <v>14320000</v>
      </c>
      <c r="F616" s="20">
        <v>1098408552</v>
      </c>
      <c r="G616" s="29" t="s">
        <v>1997</v>
      </c>
      <c r="H616" s="34"/>
      <c r="I616" s="21">
        <v>4</v>
      </c>
      <c r="J616" s="27">
        <v>46055</v>
      </c>
      <c r="K616" s="26">
        <v>46174</v>
      </c>
      <c r="L616" s="33"/>
      <c r="M616" s="33"/>
      <c r="N616" s="25">
        <f t="shared" si="43"/>
        <v>2</v>
      </c>
      <c r="O616" s="24">
        <f t="shared" si="44"/>
        <v>7160000</v>
      </c>
      <c r="P616" s="24">
        <f t="shared" si="45"/>
        <v>21480000</v>
      </c>
      <c r="Q616" s="33"/>
      <c r="R616" s="23">
        <v>3580000</v>
      </c>
      <c r="S616" s="21" t="s">
        <v>73</v>
      </c>
      <c r="T616" s="20" t="s">
        <v>362</v>
      </c>
      <c r="U616" s="22" t="s">
        <v>524</v>
      </c>
      <c r="V616" s="21" t="s">
        <v>525</v>
      </c>
      <c r="W616" s="21" t="s">
        <v>526</v>
      </c>
      <c r="X616" s="20" t="s">
        <v>527</v>
      </c>
      <c r="Y616" s="19" t="s">
        <v>49</v>
      </c>
    </row>
    <row r="617" spans="1:25" ht="48" hidden="1" x14ac:dyDescent="0.3">
      <c r="A617" s="32" t="s">
        <v>25</v>
      </c>
      <c r="B617" s="28" t="s">
        <v>1998</v>
      </c>
      <c r="C617" s="31">
        <v>46051</v>
      </c>
      <c r="D617" s="20" t="s">
        <v>1999</v>
      </c>
      <c r="E617" s="30">
        <v>14320000</v>
      </c>
      <c r="F617" s="20">
        <v>1102365544</v>
      </c>
      <c r="G617" s="29" t="s">
        <v>2000</v>
      </c>
      <c r="H617" s="34"/>
      <c r="I617" s="21">
        <v>4</v>
      </c>
      <c r="J617" s="27">
        <v>46055</v>
      </c>
      <c r="K617" s="26">
        <v>46174</v>
      </c>
      <c r="L617" s="33"/>
      <c r="M617" s="33"/>
      <c r="N617" s="25">
        <f t="shared" si="43"/>
        <v>2</v>
      </c>
      <c r="O617" s="24">
        <f t="shared" si="44"/>
        <v>7160000</v>
      </c>
      <c r="P617" s="24">
        <f t="shared" si="45"/>
        <v>21480000</v>
      </c>
      <c r="Q617" s="33"/>
      <c r="R617" s="23">
        <v>3580000</v>
      </c>
      <c r="S617" s="21" t="s">
        <v>73</v>
      </c>
      <c r="T617" s="20" t="s">
        <v>362</v>
      </c>
      <c r="U617" s="22" t="s">
        <v>524</v>
      </c>
      <c r="V617" s="21" t="s">
        <v>525</v>
      </c>
      <c r="W617" s="21" t="s">
        <v>526</v>
      </c>
      <c r="X617" s="20" t="s">
        <v>527</v>
      </c>
      <c r="Y617" s="19" t="s">
        <v>49</v>
      </c>
    </row>
    <row r="618" spans="1:25" ht="48" hidden="1" x14ac:dyDescent="0.3">
      <c r="A618" s="32" t="s">
        <v>25</v>
      </c>
      <c r="B618" s="28" t="s">
        <v>2001</v>
      </c>
      <c r="C618" s="31">
        <v>46051</v>
      </c>
      <c r="D618" s="20" t="s">
        <v>2002</v>
      </c>
      <c r="E618" s="30">
        <v>10000000</v>
      </c>
      <c r="F618" s="20">
        <v>1232892684</v>
      </c>
      <c r="G618" s="29" t="s">
        <v>2003</v>
      </c>
      <c r="H618" s="34"/>
      <c r="I618" s="21">
        <v>4</v>
      </c>
      <c r="J618" s="27">
        <v>46055</v>
      </c>
      <c r="K618" s="26">
        <v>46174</v>
      </c>
      <c r="L618" s="33"/>
      <c r="M618" s="33"/>
      <c r="N618" s="50">
        <f t="shared" si="43"/>
        <v>2</v>
      </c>
      <c r="O618" s="48">
        <f t="shared" si="44"/>
        <v>5000000</v>
      </c>
      <c r="P618" s="24">
        <f t="shared" si="45"/>
        <v>15000000</v>
      </c>
      <c r="Q618" s="33"/>
      <c r="R618" s="23">
        <v>2500000</v>
      </c>
      <c r="S618" s="21" t="s">
        <v>516</v>
      </c>
      <c r="T618" s="20"/>
      <c r="U618" s="52" t="s">
        <v>561</v>
      </c>
      <c r="V618" s="53" t="s">
        <v>518</v>
      </c>
      <c r="W618" s="53" t="s">
        <v>562</v>
      </c>
      <c r="X618" s="54" t="s">
        <v>563</v>
      </c>
      <c r="Y618" s="19" t="s">
        <v>49</v>
      </c>
    </row>
    <row r="619" spans="1:25" ht="48" hidden="1" x14ac:dyDescent="0.3">
      <c r="A619" s="32" t="s">
        <v>25</v>
      </c>
      <c r="B619" s="28" t="s">
        <v>2004</v>
      </c>
      <c r="C619" s="31">
        <v>46051</v>
      </c>
      <c r="D619" s="20" t="s">
        <v>2005</v>
      </c>
      <c r="E619" s="30">
        <v>13200000</v>
      </c>
      <c r="F619" s="20">
        <v>1098690344</v>
      </c>
      <c r="G619" s="29" t="s">
        <v>2006</v>
      </c>
      <c r="H619" s="34"/>
      <c r="I619" s="21">
        <v>4</v>
      </c>
      <c r="J619" s="27">
        <v>46055</v>
      </c>
      <c r="K619" s="26">
        <v>46174</v>
      </c>
      <c r="L619" s="33"/>
      <c r="M619" s="33"/>
      <c r="N619" s="25">
        <f t="shared" si="43"/>
        <v>2</v>
      </c>
      <c r="O619" s="24">
        <f t="shared" si="44"/>
        <v>6600000</v>
      </c>
      <c r="P619" s="24">
        <f t="shared" si="45"/>
        <v>19800000</v>
      </c>
      <c r="Q619" s="33"/>
      <c r="R619" s="23">
        <v>3300000</v>
      </c>
      <c r="S619" s="21" t="s">
        <v>73</v>
      </c>
      <c r="T619" s="20" t="s">
        <v>362</v>
      </c>
      <c r="U619" s="22" t="s">
        <v>370</v>
      </c>
      <c r="V619" s="21" t="s">
        <v>371</v>
      </c>
      <c r="W619" s="21" t="s">
        <v>365</v>
      </c>
      <c r="X619" s="20" t="s">
        <v>366</v>
      </c>
      <c r="Y619" s="19" t="s">
        <v>49</v>
      </c>
    </row>
    <row r="620" spans="1:25" ht="60" hidden="1" x14ac:dyDescent="0.3">
      <c r="A620" s="32" t="s">
        <v>25</v>
      </c>
      <c r="B620" s="28" t="s">
        <v>2007</v>
      </c>
      <c r="C620" s="31">
        <v>46051</v>
      </c>
      <c r="D620" s="20" t="s">
        <v>2008</v>
      </c>
      <c r="E620" s="30">
        <v>14400000</v>
      </c>
      <c r="F620" s="20">
        <v>1099376965</v>
      </c>
      <c r="G620" s="29" t="s">
        <v>2009</v>
      </c>
      <c r="H620" s="34"/>
      <c r="I620" s="21">
        <v>4</v>
      </c>
      <c r="J620" s="27">
        <v>46055</v>
      </c>
      <c r="K620" s="26">
        <v>46174</v>
      </c>
      <c r="L620" s="33"/>
      <c r="M620" s="33"/>
      <c r="N620" s="25">
        <f t="shared" si="43"/>
        <v>2</v>
      </c>
      <c r="O620" s="24">
        <f t="shared" si="44"/>
        <v>7200000</v>
      </c>
      <c r="P620" s="24">
        <f t="shared" si="45"/>
        <v>21600000</v>
      </c>
      <c r="Q620" s="33"/>
      <c r="R620" s="23">
        <v>3600000</v>
      </c>
      <c r="S620" s="21" t="s">
        <v>588</v>
      </c>
      <c r="T620" s="20" t="s">
        <v>589</v>
      </c>
      <c r="U620" s="22" t="s">
        <v>720</v>
      </c>
      <c r="V620" s="28" t="s">
        <v>591</v>
      </c>
      <c r="W620" s="28" t="s">
        <v>721</v>
      </c>
      <c r="X620" s="25" t="s">
        <v>722</v>
      </c>
      <c r="Y620" s="19" t="s">
        <v>49</v>
      </c>
    </row>
    <row r="621" spans="1:25" ht="60" hidden="1" x14ac:dyDescent="0.3">
      <c r="A621" s="32" t="s">
        <v>25</v>
      </c>
      <c r="B621" s="28" t="s">
        <v>2010</v>
      </c>
      <c r="C621" s="31">
        <v>46051</v>
      </c>
      <c r="D621" s="20" t="s">
        <v>2011</v>
      </c>
      <c r="E621" s="30">
        <v>13200000</v>
      </c>
      <c r="F621" s="20">
        <v>1098707362</v>
      </c>
      <c r="G621" s="29" t="s">
        <v>2012</v>
      </c>
      <c r="H621" s="34"/>
      <c r="I621" s="21">
        <v>4</v>
      </c>
      <c r="J621" s="27">
        <v>46055</v>
      </c>
      <c r="K621" s="26">
        <v>46174</v>
      </c>
      <c r="L621" s="33"/>
      <c r="M621" s="33"/>
      <c r="N621" s="25">
        <f t="shared" si="43"/>
        <v>2</v>
      </c>
      <c r="O621" s="24">
        <f t="shared" si="44"/>
        <v>6600000</v>
      </c>
      <c r="P621" s="24">
        <f t="shared" si="45"/>
        <v>19800000</v>
      </c>
      <c r="Q621" s="33"/>
      <c r="R621" s="23">
        <v>3300000</v>
      </c>
      <c r="S621" s="21" t="s">
        <v>43</v>
      </c>
      <c r="T621" s="20" t="s">
        <v>44</v>
      </c>
      <c r="U621" s="22" t="s">
        <v>45</v>
      </c>
      <c r="V621" s="21" t="s">
        <v>46</v>
      </c>
      <c r="W621" s="21" t="s">
        <v>47</v>
      </c>
      <c r="X621" s="20" t="s">
        <v>48</v>
      </c>
      <c r="Y621" s="19" t="s">
        <v>49</v>
      </c>
    </row>
    <row r="622" spans="1:25" ht="84" hidden="1" x14ac:dyDescent="0.3">
      <c r="A622" s="32" t="s">
        <v>25</v>
      </c>
      <c r="B622" s="28" t="s">
        <v>2013</v>
      </c>
      <c r="C622" s="31">
        <v>46051</v>
      </c>
      <c r="D622" s="20" t="s">
        <v>2014</v>
      </c>
      <c r="E622" s="30">
        <v>13200000</v>
      </c>
      <c r="F622" s="20">
        <v>1095927439</v>
      </c>
      <c r="G622" s="29" t="s">
        <v>2015</v>
      </c>
      <c r="H622" s="34"/>
      <c r="I622" s="21">
        <v>4</v>
      </c>
      <c r="J622" s="27">
        <v>46055</v>
      </c>
      <c r="K622" s="26">
        <v>46174</v>
      </c>
      <c r="L622" s="33"/>
      <c r="M622" s="33"/>
      <c r="N622" s="25">
        <f t="shared" si="43"/>
        <v>2</v>
      </c>
      <c r="O622" s="24">
        <f t="shared" si="44"/>
        <v>6600000</v>
      </c>
      <c r="P622" s="24">
        <f t="shared" si="45"/>
        <v>19800000</v>
      </c>
      <c r="Q622" s="33"/>
      <c r="R622" s="23">
        <v>3300000</v>
      </c>
      <c r="S622" s="21" t="s">
        <v>588</v>
      </c>
      <c r="T622" s="20" t="s">
        <v>783</v>
      </c>
      <c r="U622" s="22" t="s">
        <v>784</v>
      </c>
      <c r="V622" s="21" t="s">
        <v>785</v>
      </c>
      <c r="W622" s="21" t="s">
        <v>786</v>
      </c>
      <c r="X622" s="20" t="s">
        <v>787</v>
      </c>
      <c r="Y622" s="19" t="s">
        <v>49</v>
      </c>
    </row>
    <row r="623" spans="1:25" ht="84" hidden="1" x14ac:dyDescent="0.3">
      <c r="A623" s="32" t="s">
        <v>25</v>
      </c>
      <c r="B623" s="28" t="s">
        <v>2016</v>
      </c>
      <c r="C623" s="31">
        <v>46051</v>
      </c>
      <c r="D623" s="20" t="s">
        <v>2017</v>
      </c>
      <c r="E623" s="30">
        <v>12000000</v>
      </c>
      <c r="F623" s="20">
        <v>1104135088</v>
      </c>
      <c r="G623" s="29" t="s">
        <v>2018</v>
      </c>
      <c r="H623" s="34"/>
      <c r="I623" s="21">
        <v>4</v>
      </c>
      <c r="J623" s="27">
        <v>46055</v>
      </c>
      <c r="K623" s="26">
        <v>46174</v>
      </c>
      <c r="L623" s="33"/>
      <c r="M623" s="33"/>
      <c r="N623" s="25">
        <f t="shared" si="43"/>
        <v>2</v>
      </c>
      <c r="O623" s="24">
        <f t="shared" si="44"/>
        <v>6000000</v>
      </c>
      <c r="P623" s="24">
        <f t="shared" si="45"/>
        <v>18000000</v>
      </c>
      <c r="Q623" s="33"/>
      <c r="R623" s="23">
        <v>3000000</v>
      </c>
      <c r="S623" s="21" t="s">
        <v>43</v>
      </c>
      <c r="T623" s="20" t="s">
        <v>100</v>
      </c>
      <c r="U623" s="22" t="s">
        <v>323</v>
      </c>
      <c r="V623" s="21" t="s">
        <v>324</v>
      </c>
      <c r="W623" s="21" t="s">
        <v>88</v>
      </c>
      <c r="X623" s="20" t="s">
        <v>48</v>
      </c>
      <c r="Y623" s="19" t="s">
        <v>49</v>
      </c>
    </row>
    <row r="624" spans="1:25" ht="36" hidden="1" x14ac:dyDescent="0.3">
      <c r="A624" s="32" t="s">
        <v>25</v>
      </c>
      <c r="B624" s="28" t="s">
        <v>2019</v>
      </c>
      <c r="C624" s="31">
        <v>46051</v>
      </c>
      <c r="D624" s="20" t="s">
        <v>2020</v>
      </c>
      <c r="E624" s="30">
        <v>17200000</v>
      </c>
      <c r="F624" s="20">
        <v>1098638716</v>
      </c>
      <c r="G624" s="29" t="s">
        <v>2021</v>
      </c>
      <c r="H624" s="34"/>
      <c r="I624" s="21">
        <v>4</v>
      </c>
      <c r="J624" s="27">
        <v>46055</v>
      </c>
      <c r="K624" s="26">
        <v>46174</v>
      </c>
      <c r="L624" s="33"/>
      <c r="M624" s="33"/>
      <c r="N624" s="25">
        <f t="shared" si="43"/>
        <v>2</v>
      </c>
      <c r="O624" s="24">
        <f t="shared" si="44"/>
        <v>8600000</v>
      </c>
      <c r="P624" s="24">
        <f t="shared" si="45"/>
        <v>25800000</v>
      </c>
      <c r="Q624" s="33"/>
      <c r="R624" s="23">
        <v>4300000</v>
      </c>
      <c r="S624" s="21" t="s">
        <v>165</v>
      </c>
      <c r="T624" s="20" t="s">
        <v>166</v>
      </c>
      <c r="U624" s="22" t="s">
        <v>167</v>
      </c>
      <c r="V624" s="21" t="s">
        <v>168</v>
      </c>
      <c r="W624" s="21" t="s">
        <v>169</v>
      </c>
      <c r="X624" s="20" t="s">
        <v>170</v>
      </c>
      <c r="Y624" s="19" t="s">
        <v>49</v>
      </c>
    </row>
    <row r="625" spans="1:25" ht="84" hidden="1" x14ac:dyDescent="0.3">
      <c r="A625" s="32" t="s">
        <v>25</v>
      </c>
      <c r="B625" s="28" t="s">
        <v>2022</v>
      </c>
      <c r="C625" s="31">
        <v>46051</v>
      </c>
      <c r="D625" s="20" t="s">
        <v>2023</v>
      </c>
      <c r="E625" s="30">
        <v>14400000</v>
      </c>
      <c r="F625" s="20">
        <v>1098804427</v>
      </c>
      <c r="G625" s="29" t="s">
        <v>2024</v>
      </c>
      <c r="H625" s="34"/>
      <c r="I625" s="21">
        <v>4</v>
      </c>
      <c r="J625" s="27">
        <v>46055</v>
      </c>
      <c r="K625" s="26">
        <v>46174</v>
      </c>
      <c r="L625" s="33"/>
      <c r="M625" s="33"/>
      <c r="N625" s="25">
        <f t="shared" si="43"/>
        <v>2</v>
      </c>
      <c r="O625" s="24">
        <f t="shared" si="44"/>
        <v>7200000</v>
      </c>
      <c r="P625" s="24">
        <f t="shared" si="45"/>
        <v>21600000</v>
      </c>
      <c r="Q625" s="33"/>
      <c r="R625" s="23">
        <v>3600000</v>
      </c>
      <c r="S625" s="21" t="s">
        <v>43</v>
      </c>
      <c r="T625" s="20" t="s">
        <v>100</v>
      </c>
      <c r="U625" s="22" t="s">
        <v>323</v>
      </c>
      <c r="V625" s="21" t="s">
        <v>324</v>
      </c>
      <c r="W625" s="21" t="s">
        <v>88</v>
      </c>
      <c r="X625" s="20" t="s">
        <v>48</v>
      </c>
      <c r="Y625" s="19" t="s">
        <v>49</v>
      </c>
    </row>
    <row r="626" spans="1:25" ht="48" hidden="1" x14ac:dyDescent="0.3">
      <c r="A626" s="32" t="s">
        <v>25</v>
      </c>
      <c r="B626" s="28" t="s">
        <v>2025</v>
      </c>
      <c r="C626" s="31">
        <v>46051</v>
      </c>
      <c r="D626" s="20" t="s">
        <v>2026</v>
      </c>
      <c r="E626" s="30">
        <v>16000000</v>
      </c>
      <c r="F626" s="20">
        <v>1098744029</v>
      </c>
      <c r="G626" s="29" t="s">
        <v>2027</v>
      </c>
      <c r="H626" s="34"/>
      <c r="I626" s="21">
        <v>4</v>
      </c>
      <c r="J626" s="27">
        <v>46055</v>
      </c>
      <c r="K626" s="26">
        <v>46174</v>
      </c>
      <c r="L626" s="33"/>
      <c r="M626" s="33"/>
      <c r="N626" s="25">
        <f t="shared" si="43"/>
        <v>2</v>
      </c>
      <c r="O626" s="24">
        <f t="shared" si="44"/>
        <v>8000000</v>
      </c>
      <c r="P626" s="24">
        <f t="shared" si="45"/>
        <v>24000000</v>
      </c>
      <c r="Q626" s="33"/>
      <c r="R626" s="23">
        <v>4000000</v>
      </c>
      <c r="S626" s="21" t="s">
        <v>38</v>
      </c>
      <c r="T626" s="20" t="s">
        <v>334</v>
      </c>
      <c r="U626" s="22" t="s">
        <v>30</v>
      </c>
      <c r="V626" s="21" t="s">
        <v>31</v>
      </c>
      <c r="W626" s="21" t="s">
        <v>32</v>
      </c>
      <c r="X626" s="20" t="s">
        <v>33</v>
      </c>
      <c r="Y626" s="19" t="s">
        <v>34</v>
      </c>
    </row>
    <row r="627" spans="1:25" ht="36" hidden="1" x14ac:dyDescent="0.3">
      <c r="A627" s="32" t="s">
        <v>25</v>
      </c>
      <c r="B627" s="28" t="s">
        <v>2028</v>
      </c>
      <c r="C627" s="31">
        <v>46051</v>
      </c>
      <c r="D627" s="20" t="s">
        <v>2029</v>
      </c>
      <c r="E627" s="30">
        <v>12000000</v>
      </c>
      <c r="F627" s="20">
        <v>1005335335</v>
      </c>
      <c r="G627" s="29" t="s">
        <v>2030</v>
      </c>
      <c r="H627" s="34"/>
      <c r="I627" s="21">
        <v>4</v>
      </c>
      <c r="J627" s="27">
        <v>46055</v>
      </c>
      <c r="K627" s="26">
        <v>46174</v>
      </c>
      <c r="L627" s="33"/>
      <c r="M627" s="33"/>
      <c r="N627" s="25">
        <f t="shared" si="43"/>
        <v>2</v>
      </c>
      <c r="O627" s="24">
        <f t="shared" si="44"/>
        <v>6000000</v>
      </c>
      <c r="P627" s="24">
        <f t="shared" si="45"/>
        <v>18000000</v>
      </c>
      <c r="Q627" s="33"/>
      <c r="R627" s="23">
        <v>3000000</v>
      </c>
      <c r="S627" s="21" t="s">
        <v>38</v>
      </c>
      <c r="T627" s="20" t="s">
        <v>39</v>
      </c>
      <c r="U627" s="22" t="s">
        <v>30</v>
      </c>
      <c r="V627" s="21" t="s">
        <v>31</v>
      </c>
      <c r="W627" s="21" t="s">
        <v>32</v>
      </c>
      <c r="X627" s="20" t="s">
        <v>33</v>
      </c>
      <c r="Y627" s="19" t="s">
        <v>34</v>
      </c>
    </row>
    <row r="628" spans="1:25" ht="72" hidden="1" x14ac:dyDescent="0.3">
      <c r="A628" s="32" t="s">
        <v>25</v>
      </c>
      <c r="B628" s="28" t="s">
        <v>2031</v>
      </c>
      <c r="C628" s="31">
        <v>46051</v>
      </c>
      <c r="D628" s="20" t="s">
        <v>2032</v>
      </c>
      <c r="E628" s="30">
        <v>16000000</v>
      </c>
      <c r="F628" s="20">
        <v>91155291</v>
      </c>
      <c r="G628" s="29" t="s">
        <v>2033</v>
      </c>
      <c r="H628" s="34"/>
      <c r="I628" s="21">
        <v>4</v>
      </c>
      <c r="J628" s="27">
        <v>46055</v>
      </c>
      <c r="K628" s="26">
        <v>46174</v>
      </c>
      <c r="L628" s="33"/>
      <c r="M628" s="33"/>
      <c r="N628" s="25">
        <f t="shared" si="43"/>
        <v>2</v>
      </c>
      <c r="O628" s="24">
        <f t="shared" si="44"/>
        <v>8000000</v>
      </c>
      <c r="P628" s="24">
        <f t="shared" si="45"/>
        <v>24000000</v>
      </c>
      <c r="Q628" s="33"/>
      <c r="R628" s="23">
        <v>4000000</v>
      </c>
      <c r="S628" s="21" t="s">
        <v>588</v>
      </c>
      <c r="T628" s="20" t="s">
        <v>783</v>
      </c>
      <c r="U628" s="22" t="s">
        <v>784</v>
      </c>
      <c r="V628" s="21" t="s">
        <v>785</v>
      </c>
      <c r="W628" s="21" t="s">
        <v>786</v>
      </c>
      <c r="X628" s="20" t="s">
        <v>787</v>
      </c>
      <c r="Y628" s="19" t="s">
        <v>49</v>
      </c>
    </row>
    <row r="629" spans="1:25" ht="48" hidden="1" x14ac:dyDescent="0.3">
      <c r="A629" s="32" t="s">
        <v>25</v>
      </c>
      <c r="B629" s="28" t="s">
        <v>2034</v>
      </c>
      <c r="C629" s="31">
        <v>46051</v>
      </c>
      <c r="D629" s="20" t="s">
        <v>2035</v>
      </c>
      <c r="E629" s="30">
        <v>10000000</v>
      </c>
      <c r="F629" s="20">
        <v>1098651801</v>
      </c>
      <c r="G629" s="29" t="s">
        <v>2036</v>
      </c>
      <c r="H629" s="34"/>
      <c r="I629" s="21">
        <v>4</v>
      </c>
      <c r="J629" s="27">
        <v>46055</v>
      </c>
      <c r="K629" s="26">
        <v>46174</v>
      </c>
      <c r="L629" s="33"/>
      <c r="M629" s="33"/>
      <c r="N629" s="25">
        <f t="shared" si="43"/>
        <v>2</v>
      </c>
      <c r="O629" s="24">
        <f t="shared" si="44"/>
        <v>5000000</v>
      </c>
      <c r="P629" s="24">
        <f t="shared" si="45"/>
        <v>15000000</v>
      </c>
      <c r="Q629" s="33"/>
      <c r="R629" s="23">
        <v>2500000</v>
      </c>
      <c r="S629" s="21" t="s">
        <v>29</v>
      </c>
      <c r="T629" s="20"/>
      <c r="U629" s="22" t="s">
        <v>30</v>
      </c>
      <c r="V629" s="21" t="s">
        <v>31</v>
      </c>
      <c r="W629" s="21" t="s">
        <v>32</v>
      </c>
      <c r="X629" s="20" t="s">
        <v>33</v>
      </c>
      <c r="Y629" s="19" t="s">
        <v>34</v>
      </c>
    </row>
    <row r="630" spans="1:25" ht="48" hidden="1" x14ac:dyDescent="0.3">
      <c r="A630" s="32" t="s">
        <v>25</v>
      </c>
      <c r="B630" s="28" t="s">
        <v>2037</v>
      </c>
      <c r="C630" s="31">
        <v>46051</v>
      </c>
      <c r="D630" s="20" t="s">
        <v>2038</v>
      </c>
      <c r="E630" s="30">
        <v>13200000</v>
      </c>
      <c r="F630" s="20">
        <v>79989621</v>
      </c>
      <c r="G630" s="29" t="s">
        <v>2039</v>
      </c>
      <c r="H630" s="34"/>
      <c r="I630" s="21">
        <v>4</v>
      </c>
      <c r="J630" s="27">
        <v>46055</v>
      </c>
      <c r="K630" s="26">
        <v>46174</v>
      </c>
      <c r="L630" s="33"/>
      <c r="M630" s="33"/>
      <c r="N630" s="25">
        <f t="shared" si="43"/>
        <v>2</v>
      </c>
      <c r="O630" s="24">
        <f t="shared" si="44"/>
        <v>6600000</v>
      </c>
      <c r="P630" s="24">
        <f t="shared" si="45"/>
        <v>19800000</v>
      </c>
      <c r="Q630" s="33"/>
      <c r="R630" s="23">
        <v>3300000</v>
      </c>
      <c r="S630" s="21" t="s">
        <v>66</v>
      </c>
      <c r="T630" s="20"/>
      <c r="U630" s="22" t="s">
        <v>67</v>
      </c>
      <c r="V630" s="21" t="s">
        <v>46</v>
      </c>
      <c r="W630" s="21" t="s">
        <v>68</v>
      </c>
      <c r="X630" s="20" t="s">
        <v>69</v>
      </c>
      <c r="Y630" s="19" t="s">
        <v>49</v>
      </c>
    </row>
    <row r="631" spans="1:25" ht="48" hidden="1" x14ac:dyDescent="0.3">
      <c r="A631" s="32" t="s">
        <v>25</v>
      </c>
      <c r="B631" s="28" t="s">
        <v>2040</v>
      </c>
      <c r="C631" s="31">
        <v>46051</v>
      </c>
      <c r="D631" s="20" t="s">
        <v>2041</v>
      </c>
      <c r="E631" s="30">
        <v>10000000</v>
      </c>
      <c r="F631" s="20">
        <v>1098696757</v>
      </c>
      <c r="G631" s="29" t="s">
        <v>2042</v>
      </c>
      <c r="H631" s="34"/>
      <c r="I631" s="21">
        <v>4</v>
      </c>
      <c r="J631" s="27">
        <v>46055</v>
      </c>
      <c r="K631" s="26">
        <v>46174</v>
      </c>
      <c r="L631" s="33"/>
      <c r="M631" s="33"/>
      <c r="N631" s="25">
        <f t="shared" si="43"/>
        <v>2</v>
      </c>
      <c r="O631" s="24">
        <f t="shared" si="44"/>
        <v>5000000</v>
      </c>
      <c r="P631" s="24">
        <f t="shared" si="45"/>
        <v>15000000</v>
      </c>
      <c r="Q631" s="33"/>
      <c r="R631" s="23">
        <v>2500000</v>
      </c>
      <c r="S631" s="21" t="s">
        <v>29</v>
      </c>
      <c r="T631" s="20"/>
      <c r="U631" s="22" t="s">
        <v>30</v>
      </c>
      <c r="V631" s="21" t="s">
        <v>31</v>
      </c>
      <c r="W631" s="21" t="s">
        <v>32</v>
      </c>
      <c r="X631" s="20" t="s">
        <v>33</v>
      </c>
      <c r="Y631" s="19" t="s">
        <v>34</v>
      </c>
    </row>
    <row r="632" spans="1:25" ht="48" hidden="1" x14ac:dyDescent="0.3">
      <c r="A632" s="32" t="s">
        <v>25</v>
      </c>
      <c r="B632" s="28" t="s">
        <v>2043</v>
      </c>
      <c r="C632" s="31">
        <v>46051</v>
      </c>
      <c r="D632" s="20" t="s">
        <v>2044</v>
      </c>
      <c r="E632" s="30">
        <v>20000000</v>
      </c>
      <c r="F632" s="20">
        <v>1052312471</v>
      </c>
      <c r="G632" s="29" t="s">
        <v>2045</v>
      </c>
      <c r="H632" s="34"/>
      <c r="I632" s="21">
        <v>4</v>
      </c>
      <c r="J632" s="27">
        <v>46055</v>
      </c>
      <c r="K632" s="26">
        <v>46174</v>
      </c>
      <c r="L632" s="33"/>
      <c r="M632" s="33"/>
      <c r="N632" s="25">
        <f t="shared" si="43"/>
        <v>2</v>
      </c>
      <c r="O632" s="24">
        <f t="shared" si="44"/>
        <v>10000000</v>
      </c>
      <c r="P632" s="24">
        <f t="shared" si="45"/>
        <v>30000000</v>
      </c>
      <c r="Q632" s="33"/>
      <c r="R632" s="23">
        <v>5000000</v>
      </c>
      <c r="S632" s="21" t="s">
        <v>73</v>
      </c>
      <c r="T632" s="20" t="s">
        <v>362</v>
      </c>
      <c r="U632" s="22" t="s">
        <v>480</v>
      </c>
      <c r="V632" s="21" t="s">
        <v>481</v>
      </c>
      <c r="W632" s="21" t="s">
        <v>365</v>
      </c>
      <c r="X632" s="20" t="s">
        <v>366</v>
      </c>
      <c r="Y632" s="19" t="s">
        <v>49</v>
      </c>
    </row>
    <row r="633" spans="1:25" ht="36" hidden="1" x14ac:dyDescent="0.3">
      <c r="A633" s="32" t="s">
        <v>25</v>
      </c>
      <c r="B633" s="28" t="s">
        <v>2046</v>
      </c>
      <c r="C633" s="31">
        <v>46051</v>
      </c>
      <c r="D633" s="20" t="s">
        <v>2047</v>
      </c>
      <c r="E633" s="30">
        <v>10000000</v>
      </c>
      <c r="F633" s="20">
        <v>1098725870</v>
      </c>
      <c r="G633" s="29" t="s">
        <v>2048</v>
      </c>
      <c r="H633" s="34"/>
      <c r="I633" s="21">
        <v>4</v>
      </c>
      <c r="J633" s="27">
        <v>46055</v>
      </c>
      <c r="K633" s="26">
        <v>46174</v>
      </c>
      <c r="L633" s="33"/>
      <c r="M633" s="33"/>
      <c r="N633" s="25">
        <f t="shared" si="43"/>
        <v>2</v>
      </c>
      <c r="O633" s="24">
        <f t="shared" si="44"/>
        <v>5000000</v>
      </c>
      <c r="P633" s="24">
        <f t="shared" si="45"/>
        <v>15000000</v>
      </c>
      <c r="Q633" s="33"/>
      <c r="R633" s="23">
        <v>2500000</v>
      </c>
      <c r="S633" s="21" t="s">
        <v>29</v>
      </c>
      <c r="T633" s="20"/>
      <c r="U633" s="22" t="s">
        <v>30</v>
      </c>
      <c r="V633" s="21" t="s">
        <v>31</v>
      </c>
      <c r="W633" s="21" t="s">
        <v>32</v>
      </c>
      <c r="X633" s="20" t="s">
        <v>33</v>
      </c>
      <c r="Y633" s="19" t="s">
        <v>34</v>
      </c>
    </row>
    <row r="634" spans="1:25" ht="36" hidden="1" x14ac:dyDescent="0.3">
      <c r="A634" s="32" t="s">
        <v>25</v>
      </c>
      <c r="B634" s="28" t="s">
        <v>2049</v>
      </c>
      <c r="C634" s="31">
        <v>46051</v>
      </c>
      <c r="D634" s="20" t="s">
        <v>2050</v>
      </c>
      <c r="E634" s="30">
        <v>13200000</v>
      </c>
      <c r="F634" s="20">
        <v>63555081</v>
      </c>
      <c r="G634" s="29" t="s">
        <v>2051</v>
      </c>
      <c r="H634" s="34"/>
      <c r="I634" s="21">
        <v>4</v>
      </c>
      <c r="J634" s="27">
        <v>46055</v>
      </c>
      <c r="K634" s="26">
        <v>46174</v>
      </c>
      <c r="L634" s="33"/>
      <c r="M634" s="33"/>
      <c r="N634" s="25">
        <f t="shared" si="43"/>
        <v>2</v>
      </c>
      <c r="O634" s="24">
        <f t="shared" si="44"/>
        <v>6600000</v>
      </c>
      <c r="P634" s="24">
        <f t="shared" si="45"/>
        <v>19800000</v>
      </c>
      <c r="Q634" s="33"/>
      <c r="R634" s="23">
        <v>3300000</v>
      </c>
      <c r="S634" s="21" t="s">
        <v>165</v>
      </c>
      <c r="T634" s="20" t="s">
        <v>166</v>
      </c>
      <c r="U634" s="22" t="s">
        <v>167</v>
      </c>
      <c r="V634" s="21" t="s">
        <v>168</v>
      </c>
      <c r="W634" s="21" t="s">
        <v>169</v>
      </c>
      <c r="X634" s="20" t="s">
        <v>170</v>
      </c>
      <c r="Y634" s="19" t="s">
        <v>49</v>
      </c>
    </row>
    <row r="635" spans="1:25" ht="36" hidden="1" x14ac:dyDescent="0.3">
      <c r="A635" s="32" t="s">
        <v>25</v>
      </c>
      <c r="B635" s="28" t="s">
        <v>2052</v>
      </c>
      <c r="C635" s="31">
        <v>46051</v>
      </c>
      <c r="D635" s="20" t="s">
        <v>2053</v>
      </c>
      <c r="E635" s="30">
        <v>18800000</v>
      </c>
      <c r="F635" s="20">
        <v>37721450</v>
      </c>
      <c r="G635" s="29" t="s">
        <v>2054</v>
      </c>
      <c r="H635" s="34"/>
      <c r="I635" s="21">
        <v>4</v>
      </c>
      <c r="J635" s="27">
        <v>46055</v>
      </c>
      <c r="K635" s="26">
        <v>46174</v>
      </c>
      <c r="L635" s="33"/>
      <c r="M635" s="33"/>
      <c r="N635" s="25">
        <f t="shared" si="43"/>
        <v>2</v>
      </c>
      <c r="O635" s="24">
        <f t="shared" si="44"/>
        <v>9400000</v>
      </c>
      <c r="P635" s="24">
        <f t="shared" si="45"/>
        <v>28200000</v>
      </c>
      <c r="Q635" s="33"/>
      <c r="R635" s="23">
        <v>4700000</v>
      </c>
      <c r="S635" s="21" t="s">
        <v>165</v>
      </c>
      <c r="T635" s="20" t="s">
        <v>166</v>
      </c>
      <c r="U635" s="22" t="s">
        <v>167</v>
      </c>
      <c r="V635" s="21" t="s">
        <v>168</v>
      </c>
      <c r="W635" s="21" t="s">
        <v>169</v>
      </c>
      <c r="X635" s="20" t="s">
        <v>170</v>
      </c>
      <c r="Y635" s="19" t="s">
        <v>49</v>
      </c>
    </row>
    <row r="636" spans="1:25" ht="48" hidden="1" x14ac:dyDescent="0.3">
      <c r="A636" s="32" t="s">
        <v>25</v>
      </c>
      <c r="B636" s="28" t="s">
        <v>2055</v>
      </c>
      <c r="C636" s="31">
        <v>46051</v>
      </c>
      <c r="D636" s="20" t="s">
        <v>2056</v>
      </c>
      <c r="E636" s="30">
        <v>12000000</v>
      </c>
      <c r="F636" s="20">
        <v>1098808102</v>
      </c>
      <c r="G636" s="29" t="s">
        <v>2057</v>
      </c>
      <c r="H636" s="34"/>
      <c r="I636" s="21">
        <v>4</v>
      </c>
      <c r="J636" s="27">
        <v>46055</v>
      </c>
      <c r="K636" s="26">
        <v>46174</v>
      </c>
      <c r="L636" s="33"/>
      <c r="M636" s="33"/>
      <c r="N636" s="50">
        <f t="shared" si="43"/>
        <v>2</v>
      </c>
      <c r="O636" s="48">
        <f t="shared" si="44"/>
        <v>6000000</v>
      </c>
      <c r="P636" s="24">
        <f t="shared" si="45"/>
        <v>18000000</v>
      </c>
      <c r="Q636" s="33"/>
      <c r="R636" s="23">
        <v>3000000</v>
      </c>
      <c r="S636" s="21" t="s">
        <v>516</v>
      </c>
      <c r="T636" s="20"/>
      <c r="U636" s="52" t="s">
        <v>567</v>
      </c>
      <c r="V636" s="53" t="s">
        <v>518</v>
      </c>
      <c r="W636" s="53" t="s">
        <v>568</v>
      </c>
      <c r="X636" s="54" t="s">
        <v>569</v>
      </c>
      <c r="Y636" s="19" t="s">
        <v>49</v>
      </c>
    </row>
    <row r="637" spans="1:25" ht="48" hidden="1" x14ac:dyDescent="0.3">
      <c r="A637" s="32" t="s">
        <v>25</v>
      </c>
      <c r="B637" s="28" t="s">
        <v>2058</v>
      </c>
      <c r="C637" s="31">
        <v>46051</v>
      </c>
      <c r="D637" s="20" t="s">
        <v>2059</v>
      </c>
      <c r="E637" s="30">
        <v>14400000</v>
      </c>
      <c r="F637" s="20">
        <v>63488739</v>
      </c>
      <c r="G637" s="29" t="s">
        <v>2060</v>
      </c>
      <c r="H637" s="34"/>
      <c r="I637" s="21">
        <v>4</v>
      </c>
      <c r="J637" s="27">
        <v>46055</v>
      </c>
      <c r="K637" s="26">
        <v>46174</v>
      </c>
      <c r="L637" s="33"/>
      <c r="M637" s="33"/>
      <c r="N637" s="50">
        <f t="shared" si="43"/>
        <v>2</v>
      </c>
      <c r="O637" s="48">
        <f t="shared" si="44"/>
        <v>7200000</v>
      </c>
      <c r="P637" s="24">
        <f t="shared" si="45"/>
        <v>21600000</v>
      </c>
      <c r="Q637" s="33"/>
      <c r="R637" s="23">
        <v>3600000</v>
      </c>
      <c r="S637" s="21" t="s">
        <v>516</v>
      </c>
      <c r="T637" s="20"/>
      <c r="U637" s="52" t="s">
        <v>567</v>
      </c>
      <c r="V637" s="53" t="s">
        <v>518</v>
      </c>
      <c r="W637" s="53" t="s">
        <v>568</v>
      </c>
      <c r="X637" s="54" t="s">
        <v>569</v>
      </c>
      <c r="Y637" s="19" t="s">
        <v>49</v>
      </c>
    </row>
    <row r="638" spans="1:25" ht="48" hidden="1" x14ac:dyDescent="0.3">
      <c r="A638" s="32" t="s">
        <v>25</v>
      </c>
      <c r="B638" s="28" t="s">
        <v>2061</v>
      </c>
      <c r="C638" s="31">
        <v>46051</v>
      </c>
      <c r="D638" s="20" t="s">
        <v>2062</v>
      </c>
      <c r="E638" s="30">
        <v>12000000</v>
      </c>
      <c r="F638" s="20">
        <v>1007898480</v>
      </c>
      <c r="G638" s="29" t="s">
        <v>2063</v>
      </c>
      <c r="H638" s="34"/>
      <c r="I638" s="21">
        <v>4</v>
      </c>
      <c r="J638" s="27">
        <v>46055</v>
      </c>
      <c r="K638" s="26">
        <v>46174</v>
      </c>
      <c r="L638" s="33"/>
      <c r="M638" s="33"/>
      <c r="N638" s="50">
        <f t="shared" si="43"/>
        <v>2</v>
      </c>
      <c r="O638" s="48">
        <f t="shared" si="44"/>
        <v>6000000</v>
      </c>
      <c r="P638" s="24">
        <f t="shared" si="45"/>
        <v>18000000</v>
      </c>
      <c r="Q638" s="33"/>
      <c r="R638" s="23">
        <v>3000000</v>
      </c>
      <c r="S638" s="21" t="s">
        <v>516</v>
      </c>
      <c r="T638" s="20"/>
      <c r="U638" s="52" t="s">
        <v>517</v>
      </c>
      <c r="V638" s="53" t="s">
        <v>518</v>
      </c>
      <c r="W638" s="53" t="s">
        <v>519</v>
      </c>
      <c r="X638" s="54" t="s">
        <v>520</v>
      </c>
      <c r="Y638" s="19" t="s">
        <v>49</v>
      </c>
    </row>
    <row r="639" spans="1:25" ht="48" hidden="1" x14ac:dyDescent="0.3">
      <c r="A639" s="32" t="s">
        <v>25</v>
      </c>
      <c r="B639" s="28" t="s">
        <v>2064</v>
      </c>
      <c r="C639" s="31">
        <v>46051</v>
      </c>
      <c r="D639" s="20" t="s">
        <v>2065</v>
      </c>
      <c r="E639" s="30">
        <v>17200000</v>
      </c>
      <c r="F639" s="20">
        <v>91458658</v>
      </c>
      <c r="G639" s="29" t="s">
        <v>2066</v>
      </c>
      <c r="H639" s="34"/>
      <c r="I639" s="21">
        <v>4</v>
      </c>
      <c r="J639" s="27">
        <v>46055</v>
      </c>
      <c r="K639" s="26">
        <v>46174</v>
      </c>
      <c r="L639" s="33"/>
      <c r="M639" s="33"/>
      <c r="N639" s="50">
        <f t="shared" si="43"/>
        <v>2</v>
      </c>
      <c r="O639" s="48">
        <f t="shared" si="44"/>
        <v>8600000</v>
      </c>
      <c r="P639" s="24">
        <f t="shared" si="45"/>
        <v>25800000</v>
      </c>
      <c r="Q639" s="33"/>
      <c r="R639" s="23">
        <v>4300000</v>
      </c>
      <c r="S639" s="21" t="s">
        <v>516</v>
      </c>
      <c r="T639" s="20"/>
      <c r="U639" s="52" t="s">
        <v>567</v>
      </c>
      <c r="V639" s="53" t="s">
        <v>518</v>
      </c>
      <c r="W639" s="53" t="s">
        <v>568</v>
      </c>
      <c r="X639" s="54" t="s">
        <v>569</v>
      </c>
      <c r="Y639" s="19" t="s">
        <v>49</v>
      </c>
    </row>
    <row r="640" spans="1:25" ht="48" hidden="1" x14ac:dyDescent="0.3">
      <c r="A640" s="32" t="s">
        <v>25</v>
      </c>
      <c r="B640" s="28" t="s">
        <v>2067</v>
      </c>
      <c r="C640" s="31">
        <v>46051</v>
      </c>
      <c r="D640" s="20" t="s">
        <v>2068</v>
      </c>
      <c r="E640" s="30">
        <v>16000000</v>
      </c>
      <c r="F640" s="20">
        <v>1098724109</v>
      </c>
      <c r="G640" s="29" t="s">
        <v>2069</v>
      </c>
      <c r="H640" s="34"/>
      <c r="I640" s="21">
        <v>4</v>
      </c>
      <c r="J640" s="27">
        <v>46055</v>
      </c>
      <c r="K640" s="26">
        <v>46174</v>
      </c>
      <c r="L640" s="33"/>
      <c r="M640" s="33"/>
      <c r="N640" s="50">
        <f t="shared" si="43"/>
        <v>2</v>
      </c>
      <c r="O640" s="48">
        <f t="shared" si="44"/>
        <v>8000000</v>
      </c>
      <c r="P640" s="24">
        <f t="shared" si="45"/>
        <v>24000000</v>
      </c>
      <c r="Q640" s="33"/>
      <c r="R640" s="23">
        <v>4000000</v>
      </c>
      <c r="S640" s="21" t="s">
        <v>516</v>
      </c>
      <c r="T640" s="20"/>
      <c r="U640" s="52" t="s">
        <v>567</v>
      </c>
      <c r="V640" s="53" t="s">
        <v>518</v>
      </c>
      <c r="W640" s="53" t="s">
        <v>568</v>
      </c>
      <c r="X640" s="54" t="s">
        <v>569</v>
      </c>
      <c r="Y640" s="19" t="s">
        <v>49</v>
      </c>
    </row>
    <row r="641" spans="1:25" ht="72" hidden="1" x14ac:dyDescent="0.3">
      <c r="A641" s="32" t="s">
        <v>25</v>
      </c>
      <c r="B641" s="28" t="s">
        <v>2070</v>
      </c>
      <c r="C641" s="31">
        <v>46051</v>
      </c>
      <c r="D641" s="20" t="s">
        <v>2071</v>
      </c>
      <c r="E641" s="30">
        <v>17200000</v>
      </c>
      <c r="F641" s="20">
        <v>13510326</v>
      </c>
      <c r="G641" s="29" t="s">
        <v>2072</v>
      </c>
      <c r="H641" s="34"/>
      <c r="I641" s="21">
        <v>4</v>
      </c>
      <c r="J641" s="27">
        <v>46055</v>
      </c>
      <c r="K641" s="26">
        <v>46174</v>
      </c>
      <c r="L641" s="33"/>
      <c r="M641" s="33"/>
      <c r="N641" s="25">
        <f t="shared" si="43"/>
        <v>2</v>
      </c>
      <c r="O641" s="24">
        <f t="shared" si="44"/>
        <v>8600000</v>
      </c>
      <c r="P641" s="24">
        <f t="shared" si="45"/>
        <v>25800000</v>
      </c>
      <c r="Q641" s="33"/>
      <c r="R641" s="23">
        <v>4300000</v>
      </c>
      <c r="S641" s="21" t="s">
        <v>43</v>
      </c>
      <c r="T641" s="20" t="s">
        <v>100</v>
      </c>
      <c r="U641" s="22" t="s">
        <v>323</v>
      </c>
      <c r="V641" s="21" t="s">
        <v>324</v>
      </c>
      <c r="W641" s="21" t="s">
        <v>88</v>
      </c>
      <c r="X641" s="20" t="s">
        <v>48</v>
      </c>
      <c r="Y641" s="19" t="s">
        <v>49</v>
      </c>
    </row>
    <row r="642" spans="1:25" ht="48" hidden="1" x14ac:dyDescent="0.3">
      <c r="A642" s="32" t="s">
        <v>25</v>
      </c>
      <c r="B642" s="28" t="s">
        <v>2073</v>
      </c>
      <c r="C642" s="31">
        <v>46051</v>
      </c>
      <c r="D642" s="20" t="s">
        <v>2074</v>
      </c>
      <c r="E642" s="30">
        <v>13200000</v>
      </c>
      <c r="F642" s="20">
        <v>13717025</v>
      </c>
      <c r="G642" s="29" t="s">
        <v>2075</v>
      </c>
      <c r="H642" s="34"/>
      <c r="I642" s="21">
        <v>4</v>
      </c>
      <c r="J642" s="27">
        <v>46055</v>
      </c>
      <c r="K642" s="26">
        <v>46174</v>
      </c>
      <c r="L642" s="33"/>
      <c r="M642" s="33"/>
      <c r="N642" s="50">
        <f t="shared" ref="N642:N705" si="46">I642/2</f>
        <v>2</v>
      </c>
      <c r="O642" s="48">
        <f t="shared" ref="O642:O705" si="47">R642*N642</f>
        <v>6600000</v>
      </c>
      <c r="P642" s="24">
        <f t="shared" ref="P642:P705" si="48">E642+O642</f>
        <v>19800000</v>
      </c>
      <c r="Q642" s="33"/>
      <c r="R642" s="23">
        <v>3300000</v>
      </c>
      <c r="S642" s="21" t="s">
        <v>516</v>
      </c>
      <c r="T642" s="20"/>
      <c r="U642" s="52" t="s">
        <v>845</v>
      </c>
      <c r="V642" s="53" t="s">
        <v>518</v>
      </c>
      <c r="W642" s="53" t="s">
        <v>846</v>
      </c>
      <c r="X642" s="54" t="s">
        <v>847</v>
      </c>
      <c r="Y642" s="19" t="s">
        <v>49</v>
      </c>
    </row>
    <row r="643" spans="1:25" ht="48" hidden="1" x14ac:dyDescent="0.3">
      <c r="A643" s="32" t="s">
        <v>25</v>
      </c>
      <c r="B643" s="28" t="s">
        <v>2076</v>
      </c>
      <c r="C643" s="31">
        <v>46051</v>
      </c>
      <c r="D643" s="20" t="s">
        <v>2077</v>
      </c>
      <c r="E643" s="30">
        <v>8000000</v>
      </c>
      <c r="F643" s="20">
        <v>1045019864</v>
      </c>
      <c r="G643" s="29" t="s">
        <v>2078</v>
      </c>
      <c r="H643" s="34"/>
      <c r="I643" s="21">
        <v>4</v>
      </c>
      <c r="J643" s="27">
        <v>46055</v>
      </c>
      <c r="K643" s="26">
        <v>46174</v>
      </c>
      <c r="L643" s="33"/>
      <c r="M643" s="33"/>
      <c r="N643" s="50">
        <f t="shared" si="46"/>
        <v>2</v>
      </c>
      <c r="O643" s="48">
        <f t="shared" si="47"/>
        <v>4000000</v>
      </c>
      <c r="P643" s="24">
        <f t="shared" si="48"/>
        <v>12000000</v>
      </c>
      <c r="Q643" s="33"/>
      <c r="R643" s="23">
        <v>2000000</v>
      </c>
      <c r="S643" s="21" t="s">
        <v>516</v>
      </c>
      <c r="T643" s="20"/>
      <c r="U643" s="52" t="s">
        <v>517</v>
      </c>
      <c r="V643" s="53" t="s">
        <v>518</v>
      </c>
      <c r="W643" s="53" t="s">
        <v>519</v>
      </c>
      <c r="X643" s="54" t="s">
        <v>520</v>
      </c>
      <c r="Y643" s="19" t="s">
        <v>49</v>
      </c>
    </row>
    <row r="644" spans="1:25" ht="48" hidden="1" x14ac:dyDescent="0.3">
      <c r="A644" s="32" t="s">
        <v>25</v>
      </c>
      <c r="B644" s="28" t="s">
        <v>2079</v>
      </c>
      <c r="C644" s="31">
        <v>46051</v>
      </c>
      <c r="D644" s="20" t="s">
        <v>2080</v>
      </c>
      <c r="E644" s="30">
        <v>14400000</v>
      </c>
      <c r="F644" s="20">
        <v>91523878</v>
      </c>
      <c r="G644" s="29" t="s">
        <v>2081</v>
      </c>
      <c r="H644" s="34"/>
      <c r="I644" s="21">
        <v>4</v>
      </c>
      <c r="J644" s="27">
        <v>46055</v>
      </c>
      <c r="K644" s="26">
        <v>46174</v>
      </c>
      <c r="L644" s="33"/>
      <c r="M644" s="33"/>
      <c r="N644" s="50">
        <f t="shared" si="46"/>
        <v>2</v>
      </c>
      <c r="O644" s="48">
        <f t="shared" si="47"/>
        <v>7200000</v>
      </c>
      <c r="P644" s="24">
        <f t="shared" si="48"/>
        <v>21600000</v>
      </c>
      <c r="Q644" s="33"/>
      <c r="R644" s="23">
        <v>3600000</v>
      </c>
      <c r="S644" s="21" t="s">
        <v>516</v>
      </c>
      <c r="T644" s="20"/>
      <c r="U644" s="52" t="s">
        <v>517</v>
      </c>
      <c r="V644" s="53" t="s">
        <v>518</v>
      </c>
      <c r="W644" s="53" t="s">
        <v>519</v>
      </c>
      <c r="X644" s="54" t="s">
        <v>520</v>
      </c>
      <c r="Y644" s="19" t="s">
        <v>49</v>
      </c>
    </row>
    <row r="645" spans="1:25" ht="48" hidden="1" x14ac:dyDescent="0.3">
      <c r="A645" s="32" t="s">
        <v>25</v>
      </c>
      <c r="B645" s="28" t="s">
        <v>2082</v>
      </c>
      <c r="C645" s="31">
        <v>46051</v>
      </c>
      <c r="D645" s="20" t="s">
        <v>2083</v>
      </c>
      <c r="E645" s="30">
        <v>10000000</v>
      </c>
      <c r="F645" s="20">
        <v>1102774498</v>
      </c>
      <c r="G645" s="29" t="s">
        <v>2084</v>
      </c>
      <c r="H645" s="34"/>
      <c r="I645" s="21">
        <v>4</v>
      </c>
      <c r="J645" s="27">
        <v>46055</v>
      </c>
      <c r="K645" s="26">
        <v>46174</v>
      </c>
      <c r="L645" s="33"/>
      <c r="M645" s="33"/>
      <c r="N645" s="50">
        <f t="shared" si="46"/>
        <v>2</v>
      </c>
      <c r="O645" s="48">
        <f t="shared" si="47"/>
        <v>5000000</v>
      </c>
      <c r="P645" s="24">
        <f t="shared" si="48"/>
        <v>15000000</v>
      </c>
      <c r="Q645" s="33"/>
      <c r="R645" s="23">
        <v>2500000</v>
      </c>
      <c r="S645" s="21" t="s">
        <v>516</v>
      </c>
      <c r="T645" s="20"/>
      <c r="U645" s="52" t="s">
        <v>517</v>
      </c>
      <c r="V645" s="53" t="s">
        <v>518</v>
      </c>
      <c r="W645" s="53" t="s">
        <v>519</v>
      </c>
      <c r="X645" s="54" t="s">
        <v>520</v>
      </c>
      <c r="Y645" s="19" t="s">
        <v>49</v>
      </c>
    </row>
    <row r="646" spans="1:25" ht="36" hidden="1" x14ac:dyDescent="0.3">
      <c r="A646" s="32" t="s">
        <v>25</v>
      </c>
      <c r="B646" s="28" t="s">
        <v>2085</v>
      </c>
      <c r="C646" s="31">
        <v>46051</v>
      </c>
      <c r="D646" s="20" t="s">
        <v>2086</v>
      </c>
      <c r="E646" s="30">
        <v>18800000</v>
      </c>
      <c r="F646" s="20">
        <v>63274021</v>
      </c>
      <c r="G646" s="29" t="s">
        <v>2087</v>
      </c>
      <c r="H646" s="34"/>
      <c r="I646" s="21">
        <v>4</v>
      </c>
      <c r="J646" s="27">
        <v>46055</v>
      </c>
      <c r="K646" s="26">
        <v>46174</v>
      </c>
      <c r="L646" s="33"/>
      <c r="M646" s="33"/>
      <c r="N646" s="25">
        <f t="shared" si="46"/>
        <v>2</v>
      </c>
      <c r="O646" s="24">
        <f t="shared" si="47"/>
        <v>9400000</v>
      </c>
      <c r="P646" s="24">
        <f t="shared" si="48"/>
        <v>28200000</v>
      </c>
      <c r="Q646" s="33"/>
      <c r="R646" s="23">
        <v>4700000</v>
      </c>
      <c r="S646" s="21" t="s">
        <v>29</v>
      </c>
      <c r="T646" s="20"/>
      <c r="U646" s="22" t="s">
        <v>30</v>
      </c>
      <c r="V646" s="21" t="s">
        <v>31</v>
      </c>
      <c r="W646" s="21" t="s">
        <v>32</v>
      </c>
      <c r="X646" s="20" t="s">
        <v>33</v>
      </c>
      <c r="Y646" s="19" t="s">
        <v>34</v>
      </c>
    </row>
    <row r="647" spans="1:25" ht="48" hidden="1" x14ac:dyDescent="0.3">
      <c r="A647" s="32" t="s">
        <v>25</v>
      </c>
      <c r="B647" s="28" t="s">
        <v>2088</v>
      </c>
      <c r="C647" s="31">
        <v>46052</v>
      </c>
      <c r="D647" s="20" t="s">
        <v>2089</v>
      </c>
      <c r="E647" s="30">
        <v>13200000</v>
      </c>
      <c r="F647" s="20">
        <v>13543415</v>
      </c>
      <c r="G647" s="29" t="s">
        <v>2090</v>
      </c>
      <c r="H647" s="34"/>
      <c r="I647" s="21">
        <v>4</v>
      </c>
      <c r="J647" s="27">
        <v>46055</v>
      </c>
      <c r="K647" s="26">
        <v>46174</v>
      </c>
      <c r="L647" s="33"/>
      <c r="M647" s="33"/>
      <c r="N647" s="50">
        <f t="shared" si="46"/>
        <v>2</v>
      </c>
      <c r="O647" s="48">
        <f t="shared" si="47"/>
        <v>6600000</v>
      </c>
      <c r="P647" s="24">
        <f t="shared" si="48"/>
        <v>19800000</v>
      </c>
      <c r="Q647" s="33"/>
      <c r="R647" s="23">
        <v>3300000</v>
      </c>
      <c r="S647" s="21" t="s">
        <v>516</v>
      </c>
      <c r="T647" s="20"/>
      <c r="U647" s="52" t="s">
        <v>845</v>
      </c>
      <c r="V647" s="53" t="s">
        <v>518</v>
      </c>
      <c r="W647" s="53" t="s">
        <v>846</v>
      </c>
      <c r="X647" s="54" t="s">
        <v>847</v>
      </c>
      <c r="Y647" s="19" t="s">
        <v>49</v>
      </c>
    </row>
    <row r="648" spans="1:25" ht="48" hidden="1" x14ac:dyDescent="0.3">
      <c r="A648" s="32" t="s">
        <v>25</v>
      </c>
      <c r="B648" s="28" t="s">
        <v>2091</v>
      </c>
      <c r="C648" s="31">
        <v>46052</v>
      </c>
      <c r="D648" s="20" t="s">
        <v>2092</v>
      </c>
      <c r="E648" s="30">
        <v>13200000</v>
      </c>
      <c r="F648" s="20">
        <v>37723798</v>
      </c>
      <c r="G648" s="29" t="s">
        <v>2093</v>
      </c>
      <c r="H648" s="34"/>
      <c r="I648" s="21">
        <v>4</v>
      </c>
      <c r="J648" s="27">
        <v>46055</v>
      </c>
      <c r="K648" s="26">
        <v>46174</v>
      </c>
      <c r="L648" s="33"/>
      <c r="M648" s="33"/>
      <c r="N648" s="50">
        <f t="shared" si="46"/>
        <v>2</v>
      </c>
      <c r="O648" s="48">
        <f t="shared" si="47"/>
        <v>6600000</v>
      </c>
      <c r="P648" s="24">
        <f t="shared" si="48"/>
        <v>19800000</v>
      </c>
      <c r="Q648" s="33"/>
      <c r="R648" s="23">
        <v>3300000</v>
      </c>
      <c r="S648" s="21" t="s">
        <v>516</v>
      </c>
      <c r="T648" s="20"/>
      <c r="U648" s="52" t="s">
        <v>561</v>
      </c>
      <c r="V648" s="53" t="s">
        <v>518</v>
      </c>
      <c r="W648" s="53" t="s">
        <v>562</v>
      </c>
      <c r="X648" s="54" t="s">
        <v>563</v>
      </c>
      <c r="Y648" s="19" t="s">
        <v>49</v>
      </c>
    </row>
    <row r="649" spans="1:25" ht="36" hidden="1" x14ac:dyDescent="0.3">
      <c r="A649" s="32" t="s">
        <v>25</v>
      </c>
      <c r="B649" s="28" t="s">
        <v>2094</v>
      </c>
      <c r="C649" s="31">
        <v>46052</v>
      </c>
      <c r="D649" s="20" t="s">
        <v>2095</v>
      </c>
      <c r="E649" s="30">
        <v>12000000</v>
      </c>
      <c r="F649" s="20">
        <v>1007536465</v>
      </c>
      <c r="G649" s="29" t="s">
        <v>2096</v>
      </c>
      <c r="H649" s="34"/>
      <c r="I649" s="21">
        <v>4</v>
      </c>
      <c r="J649" s="27">
        <v>46055</v>
      </c>
      <c r="K649" s="26">
        <v>46174</v>
      </c>
      <c r="L649" s="33"/>
      <c r="M649" s="33"/>
      <c r="N649" s="25">
        <f t="shared" si="46"/>
        <v>2</v>
      </c>
      <c r="O649" s="24">
        <f t="shared" si="47"/>
        <v>6000000</v>
      </c>
      <c r="P649" s="24">
        <f t="shared" si="48"/>
        <v>18000000</v>
      </c>
      <c r="Q649" s="33"/>
      <c r="R649" s="23">
        <v>3000000</v>
      </c>
      <c r="S649" s="21" t="s">
        <v>165</v>
      </c>
      <c r="T649" s="20" t="s">
        <v>166</v>
      </c>
      <c r="U649" s="22" t="s">
        <v>167</v>
      </c>
      <c r="V649" s="21" t="s">
        <v>168</v>
      </c>
      <c r="W649" s="21" t="s">
        <v>169</v>
      </c>
      <c r="X649" s="20" t="s">
        <v>170</v>
      </c>
      <c r="Y649" s="19" t="s">
        <v>49</v>
      </c>
    </row>
    <row r="650" spans="1:25" ht="48" hidden="1" x14ac:dyDescent="0.3">
      <c r="A650" s="32" t="s">
        <v>25</v>
      </c>
      <c r="B650" s="28" t="s">
        <v>2097</v>
      </c>
      <c r="C650" s="31">
        <v>46052</v>
      </c>
      <c r="D650" s="20" t="s">
        <v>2098</v>
      </c>
      <c r="E650" s="30">
        <v>13200000</v>
      </c>
      <c r="F650" s="20">
        <v>91531033</v>
      </c>
      <c r="G650" s="29" t="s">
        <v>2099</v>
      </c>
      <c r="H650" s="34"/>
      <c r="I650" s="21">
        <v>4</v>
      </c>
      <c r="J650" s="27">
        <v>46055</v>
      </c>
      <c r="K650" s="26">
        <v>46174</v>
      </c>
      <c r="L650" s="33"/>
      <c r="M650" s="33"/>
      <c r="N650" s="50">
        <f t="shared" si="46"/>
        <v>2</v>
      </c>
      <c r="O650" s="48">
        <f t="shared" si="47"/>
        <v>6600000</v>
      </c>
      <c r="P650" s="24">
        <f t="shared" si="48"/>
        <v>19800000</v>
      </c>
      <c r="Q650" s="33"/>
      <c r="R650" s="23">
        <v>3300000</v>
      </c>
      <c r="S650" s="21" t="s">
        <v>516</v>
      </c>
      <c r="T650" s="20"/>
      <c r="U650" s="52" t="s">
        <v>845</v>
      </c>
      <c r="V650" s="53" t="s">
        <v>518</v>
      </c>
      <c r="W650" s="53" t="s">
        <v>846</v>
      </c>
      <c r="X650" s="54" t="s">
        <v>847</v>
      </c>
      <c r="Y650" s="19" t="s">
        <v>49</v>
      </c>
    </row>
    <row r="651" spans="1:25" ht="60" hidden="1" x14ac:dyDescent="0.3">
      <c r="A651" s="32" t="s">
        <v>25</v>
      </c>
      <c r="B651" s="28" t="s">
        <v>2100</v>
      </c>
      <c r="C651" s="31">
        <v>46052</v>
      </c>
      <c r="D651" s="20" t="s">
        <v>2101</v>
      </c>
      <c r="E651" s="23">
        <v>8800000</v>
      </c>
      <c r="F651" s="20">
        <v>1005221373</v>
      </c>
      <c r="G651" s="29" t="s">
        <v>2102</v>
      </c>
      <c r="H651" s="34"/>
      <c r="I651" s="21">
        <v>4</v>
      </c>
      <c r="J651" s="27">
        <v>46055</v>
      </c>
      <c r="K651" s="26">
        <v>46174</v>
      </c>
      <c r="L651" s="33"/>
      <c r="M651" s="33"/>
      <c r="N651" s="25">
        <f t="shared" si="46"/>
        <v>2</v>
      </c>
      <c r="O651" s="24">
        <f t="shared" si="47"/>
        <v>4400000</v>
      </c>
      <c r="P651" s="24">
        <f t="shared" si="48"/>
        <v>13200000</v>
      </c>
      <c r="Q651" s="33"/>
      <c r="R651" s="23">
        <v>2200000</v>
      </c>
      <c r="S651" s="21" t="s">
        <v>66</v>
      </c>
      <c r="T651" s="20"/>
      <c r="U651" s="22" t="s">
        <v>67</v>
      </c>
      <c r="V651" s="21" t="s">
        <v>46</v>
      </c>
      <c r="W651" s="21" t="s">
        <v>68</v>
      </c>
      <c r="X651" s="20" t="s">
        <v>69</v>
      </c>
      <c r="Y651" s="19" t="s">
        <v>49</v>
      </c>
    </row>
    <row r="652" spans="1:25" ht="36" hidden="1" x14ac:dyDescent="0.3">
      <c r="A652" s="32" t="s">
        <v>25</v>
      </c>
      <c r="B652" s="28" t="s">
        <v>2103</v>
      </c>
      <c r="C652" s="31">
        <v>46052</v>
      </c>
      <c r="D652" s="20" t="s">
        <v>2104</v>
      </c>
      <c r="E652" s="30">
        <v>12000000</v>
      </c>
      <c r="F652" s="20">
        <v>91436350</v>
      </c>
      <c r="G652" s="29" t="s">
        <v>2105</v>
      </c>
      <c r="H652" s="34"/>
      <c r="I652" s="21">
        <v>4</v>
      </c>
      <c r="J652" s="27">
        <v>46055</v>
      </c>
      <c r="K652" s="26">
        <v>46174</v>
      </c>
      <c r="L652" s="33"/>
      <c r="M652" s="33"/>
      <c r="N652" s="25">
        <f t="shared" si="46"/>
        <v>2</v>
      </c>
      <c r="O652" s="24">
        <f t="shared" si="47"/>
        <v>6000000</v>
      </c>
      <c r="P652" s="24">
        <f t="shared" si="48"/>
        <v>18000000</v>
      </c>
      <c r="Q652" s="33"/>
      <c r="R652" s="23">
        <v>3000000</v>
      </c>
      <c r="S652" s="21" t="s">
        <v>29</v>
      </c>
      <c r="T652" s="20"/>
      <c r="U652" s="22" t="s">
        <v>30</v>
      </c>
      <c r="V652" s="21" t="s">
        <v>31</v>
      </c>
      <c r="W652" s="21" t="s">
        <v>32</v>
      </c>
      <c r="X652" s="20" t="s">
        <v>33</v>
      </c>
      <c r="Y652" s="19" t="s">
        <v>34</v>
      </c>
    </row>
    <row r="653" spans="1:25" ht="96" hidden="1" x14ac:dyDescent="0.3">
      <c r="A653" s="32" t="s">
        <v>25</v>
      </c>
      <c r="B653" s="28" t="s">
        <v>2106</v>
      </c>
      <c r="C653" s="31">
        <v>46050</v>
      </c>
      <c r="D653" s="25" t="s">
        <v>2107</v>
      </c>
      <c r="E653" s="30">
        <v>13200000</v>
      </c>
      <c r="F653" s="20">
        <v>5685121</v>
      </c>
      <c r="G653" s="29" t="s">
        <v>2108</v>
      </c>
      <c r="H653" s="34"/>
      <c r="I653" s="21">
        <v>4</v>
      </c>
      <c r="J653" s="27">
        <v>46056</v>
      </c>
      <c r="K653" s="26">
        <v>46175</v>
      </c>
      <c r="L653" s="33"/>
      <c r="M653" s="33"/>
      <c r="N653" s="25">
        <f t="shared" si="46"/>
        <v>2</v>
      </c>
      <c r="O653" s="24">
        <f t="shared" si="47"/>
        <v>6600000</v>
      </c>
      <c r="P653" s="24">
        <f t="shared" si="48"/>
        <v>19800000</v>
      </c>
      <c r="Q653" s="33"/>
      <c r="R653" s="23">
        <v>3300000</v>
      </c>
      <c r="S653" s="21" t="s">
        <v>588</v>
      </c>
      <c r="T653" s="20" t="s">
        <v>783</v>
      </c>
      <c r="U653" s="22" t="s">
        <v>784</v>
      </c>
      <c r="V653" s="21" t="s">
        <v>785</v>
      </c>
      <c r="W653" s="21" t="s">
        <v>786</v>
      </c>
      <c r="X653" s="20" t="s">
        <v>787</v>
      </c>
      <c r="Y653" s="19" t="s">
        <v>49</v>
      </c>
    </row>
    <row r="654" spans="1:25" ht="36" hidden="1" x14ac:dyDescent="0.3">
      <c r="A654" s="32" t="s">
        <v>25</v>
      </c>
      <c r="B654" s="28" t="s">
        <v>2109</v>
      </c>
      <c r="C654" s="31">
        <v>46050</v>
      </c>
      <c r="D654" s="25" t="s">
        <v>2110</v>
      </c>
      <c r="E654" s="30">
        <v>12000000</v>
      </c>
      <c r="F654" s="20">
        <v>1098824699</v>
      </c>
      <c r="G654" s="29" t="s">
        <v>2111</v>
      </c>
      <c r="H654" s="34"/>
      <c r="I654" s="21">
        <v>4</v>
      </c>
      <c r="J654" s="27">
        <v>46056</v>
      </c>
      <c r="K654" s="26">
        <v>46175</v>
      </c>
      <c r="L654" s="33"/>
      <c r="M654" s="33"/>
      <c r="N654" s="25">
        <f t="shared" si="46"/>
        <v>2</v>
      </c>
      <c r="O654" s="24">
        <f t="shared" si="47"/>
        <v>6000000</v>
      </c>
      <c r="P654" s="24">
        <f t="shared" si="48"/>
        <v>18000000</v>
      </c>
      <c r="Q654" s="33"/>
      <c r="R654" s="23">
        <v>3000000</v>
      </c>
      <c r="S654" s="21" t="s">
        <v>165</v>
      </c>
      <c r="T654" s="20" t="s">
        <v>166</v>
      </c>
      <c r="U654" s="22" t="s">
        <v>167</v>
      </c>
      <c r="V654" s="21" t="s">
        <v>168</v>
      </c>
      <c r="W654" s="21" t="s">
        <v>169</v>
      </c>
      <c r="X654" s="20" t="s">
        <v>170</v>
      </c>
      <c r="Y654" s="19" t="s">
        <v>49</v>
      </c>
    </row>
    <row r="655" spans="1:25" ht="72" hidden="1" x14ac:dyDescent="0.3">
      <c r="A655" s="32" t="s">
        <v>25</v>
      </c>
      <c r="B655" s="28" t="s">
        <v>2112</v>
      </c>
      <c r="C655" s="31">
        <v>46050</v>
      </c>
      <c r="D655" s="25" t="s">
        <v>2113</v>
      </c>
      <c r="E655" s="30">
        <v>8000000</v>
      </c>
      <c r="F655" s="20">
        <v>63326924</v>
      </c>
      <c r="G655" s="29" t="s">
        <v>2114</v>
      </c>
      <c r="H655" s="34"/>
      <c r="I655" s="21">
        <v>4</v>
      </c>
      <c r="J655" s="27">
        <v>46056</v>
      </c>
      <c r="K655" s="26">
        <v>46175</v>
      </c>
      <c r="L655" s="33"/>
      <c r="M655" s="33"/>
      <c r="N655" s="25">
        <f t="shared" si="46"/>
        <v>2</v>
      </c>
      <c r="O655" s="24">
        <f t="shared" si="47"/>
        <v>4000000</v>
      </c>
      <c r="P655" s="24">
        <f t="shared" si="48"/>
        <v>12000000</v>
      </c>
      <c r="Q655" s="33"/>
      <c r="R655" s="23">
        <v>2000000</v>
      </c>
      <c r="S655" s="21" t="s">
        <v>165</v>
      </c>
      <c r="T655" s="20" t="s">
        <v>275</v>
      </c>
      <c r="U655" s="22" t="s">
        <v>276</v>
      </c>
      <c r="V655" s="20" t="s">
        <v>277</v>
      </c>
      <c r="W655" s="20" t="s">
        <v>278</v>
      </c>
      <c r="X655" s="20" t="s">
        <v>279</v>
      </c>
      <c r="Y655" s="19" t="s">
        <v>49</v>
      </c>
    </row>
    <row r="656" spans="1:25" ht="36" hidden="1" x14ac:dyDescent="0.3">
      <c r="A656" s="32" t="s">
        <v>25</v>
      </c>
      <c r="B656" s="28" t="s">
        <v>2115</v>
      </c>
      <c r="C656" s="31">
        <v>46050</v>
      </c>
      <c r="D656" s="20" t="s">
        <v>2116</v>
      </c>
      <c r="E656" s="30">
        <v>10000000</v>
      </c>
      <c r="F656" s="20">
        <v>1005370055</v>
      </c>
      <c r="G656" s="29" t="s">
        <v>2117</v>
      </c>
      <c r="H656" s="34"/>
      <c r="I656" s="21">
        <v>4</v>
      </c>
      <c r="J656" s="27">
        <v>46056</v>
      </c>
      <c r="K656" s="26">
        <v>46175</v>
      </c>
      <c r="L656" s="33"/>
      <c r="M656" s="33"/>
      <c r="N656" s="25">
        <f t="shared" si="46"/>
        <v>2</v>
      </c>
      <c r="O656" s="24">
        <f t="shared" si="47"/>
        <v>5000000</v>
      </c>
      <c r="P656" s="24">
        <f t="shared" si="48"/>
        <v>15000000</v>
      </c>
      <c r="Q656" s="33"/>
      <c r="R656" s="23">
        <v>2500000</v>
      </c>
      <c r="S656" s="21" t="s">
        <v>29</v>
      </c>
      <c r="T656" s="20"/>
      <c r="U656" s="22" t="s">
        <v>30</v>
      </c>
      <c r="V656" s="21" t="s">
        <v>31</v>
      </c>
      <c r="W656" s="21" t="s">
        <v>32</v>
      </c>
      <c r="X656" s="20" t="s">
        <v>33</v>
      </c>
      <c r="Y656" s="19" t="s">
        <v>34</v>
      </c>
    </row>
    <row r="657" spans="1:25" ht="60" hidden="1" x14ac:dyDescent="0.3">
      <c r="A657" s="32" t="s">
        <v>25</v>
      </c>
      <c r="B657" s="28" t="s">
        <v>2118</v>
      </c>
      <c r="C657" s="31">
        <v>46050</v>
      </c>
      <c r="D657" s="20" t="s">
        <v>2119</v>
      </c>
      <c r="E657" s="30">
        <v>13200000</v>
      </c>
      <c r="F657" s="20">
        <v>1098645423</v>
      </c>
      <c r="G657" s="29" t="s">
        <v>2120</v>
      </c>
      <c r="H657" s="34"/>
      <c r="I657" s="21">
        <v>4</v>
      </c>
      <c r="J657" s="27">
        <v>46056</v>
      </c>
      <c r="K657" s="26">
        <v>46175</v>
      </c>
      <c r="L657" s="33"/>
      <c r="M657" s="33"/>
      <c r="N657" s="25">
        <f t="shared" si="46"/>
        <v>2</v>
      </c>
      <c r="O657" s="24">
        <f t="shared" si="47"/>
        <v>6600000</v>
      </c>
      <c r="P657" s="24">
        <f t="shared" si="48"/>
        <v>19800000</v>
      </c>
      <c r="Q657" s="33"/>
      <c r="R657" s="23">
        <v>3300000</v>
      </c>
      <c r="S657" s="21" t="s">
        <v>29</v>
      </c>
      <c r="T657" s="20"/>
      <c r="U657" s="22" t="s">
        <v>30</v>
      </c>
      <c r="V657" s="21" t="s">
        <v>31</v>
      </c>
      <c r="W657" s="21" t="s">
        <v>32</v>
      </c>
      <c r="X657" s="20" t="s">
        <v>33</v>
      </c>
      <c r="Y657" s="19" t="s">
        <v>34</v>
      </c>
    </row>
    <row r="658" spans="1:25" ht="60" hidden="1" x14ac:dyDescent="0.3">
      <c r="A658" s="32" t="s">
        <v>25</v>
      </c>
      <c r="B658" s="28" t="s">
        <v>2121</v>
      </c>
      <c r="C658" s="31">
        <v>46050</v>
      </c>
      <c r="D658" s="20" t="s">
        <v>2122</v>
      </c>
      <c r="E658" s="30">
        <v>8800000</v>
      </c>
      <c r="F658" s="20">
        <v>1100504091</v>
      </c>
      <c r="G658" s="29" t="s">
        <v>2123</v>
      </c>
      <c r="H658" s="34"/>
      <c r="I658" s="21">
        <v>4</v>
      </c>
      <c r="J658" s="27">
        <v>46056</v>
      </c>
      <c r="K658" s="26">
        <v>46175</v>
      </c>
      <c r="L658" s="33"/>
      <c r="M658" s="33"/>
      <c r="N658" s="25">
        <f t="shared" si="46"/>
        <v>2</v>
      </c>
      <c r="O658" s="24">
        <f t="shared" si="47"/>
        <v>4400000</v>
      </c>
      <c r="P658" s="24">
        <f t="shared" si="48"/>
        <v>13200000</v>
      </c>
      <c r="Q658" s="33"/>
      <c r="R658" s="23">
        <v>2200000</v>
      </c>
      <c r="S658" s="21" t="s">
        <v>66</v>
      </c>
      <c r="T658" s="20"/>
      <c r="U658" s="22" t="s">
        <v>67</v>
      </c>
      <c r="V658" s="21" t="s">
        <v>46</v>
      </c>
      <c r="W658" s="21" t="s">
        <v>68</v>
      </c>
      <c r="X658" s="20" t="s">
        <v>69</v>
      </c>
      <c r="Y658" s="19" t="s">
        <v>49</v>
      </c>
    </row>
    <row r="659" spans="1:25" ht="36" hidden="1" x14ac:dyDescent="0.3">
      <c r="A659" s="32" t="s">
        <v>25</v>
      </c>
      <c r="B659" s="28" t="s">
        <v>2124</v>
      </c>
      <c r="C659" s="31">
        <v>46050</v>
      </c>
      <c r="D659" s="20" t="s">
        <v>2125</v>
      </c>
      <c r="E659" s="30">
        <v>10000000</v>
      </c>
      <c r="F659" s="20">
        <v>1095789156</v>
      </c>
      <c r="G659" s="29" t="s">
        <v>2126</v>
      </c>
      <c r="H659" s="34"/>
      <c r="I659" s="21">
        <v>4</v>
      </c>
      <c r="J659" s="27">
        <v>46056</v>
      </c>
      <c r="K659" s="26">
        <v>46175</v>
      </c>
      <c r="L659" s="33"/>
      <c r="M659" s="33"/>
      <c r="N659" s="25">
        <f t="shared" si="46"/>
        <v>2</v>
      </c>
      <c r="O659" s="24">
        <f t="shared" si="47"/>
        <v>5000000</v>
      </c>
      <c r="P659" s="24">
        <f t="shared" si="48"/>
        <v>15000000</v>
      </c>
      <c r="Q659" s="33"/>
      <c r="R659" s="23">
        <v>2500000</v>
      </c>
      <c r="S659" s="21" t="s">
        <v>165</v>
      </c>
      <c r="T659" s="20" t="s">
        <v>166</v>
      </c>
      <c r="U659" s="22" t="s">
        <v>167</v>
      </c>
      <c r="V659" s="21" t="s">
        <v>168</v>
      </c>
      <c r="W659" s="21" t="s">
        <v>169</v>
      </c>
      <c r="X659" s="20" t="s">
        <v>170</v>
      </c>
      <c r="Y659" s="19" t="s">
        <v>49</v>
      </c>
    </row>
    <row r="660" spans="1:25" ht="72" hidden="1" x14ac:dyDescent="0.3">
      <c r="A660" s="32" t="s">
        <v>25</v>
      </c>
      <c r="B660" s="28" t="s">
        <v>2127</v>
      </c>
      <c r="C660" s="31">
        <v>46051</v>
      </c>
      <c r="D660" s="20" t="s">
        <v>2128</v>
      </c>
      <c r="E660" s="36">
        <v>12000000</v>
      </c>
      <c r="F660" s="21">
        <v>1095834760</v>
      </c>
      <c r="G660" s="29" t="s">
        <v>2129</v>
      </c>
      <c r="H660" s="34"/>
      <c r="I660" s="21">
        <v>4</v>
      </c>
      <c r="J660" s="27">
        <v>46056</v>
      </c>
      <c r="K660" s="26">
        <v>46175</v>
      </c>
      <c r="L660" s="33"/>
      <c r="M660" s="33"/>
      <c r="N660" s="25">
        <f t="shared" si="46"/>
        <v>2</v>
      </c>
      <c r="O660" s="24">
        <f t="shared" si="47"/>
        <v>6000000</v>
      </c>
      <c r="P660" s="24">
        <f t="shared" si="48"/>
        <v>18000000</v>
      </c>
      <c r="Q660" s="33"/>
      <c r="R660" s="23">
        <v>3000000</v>
      </c>
      <c r="S660" s="21" t="s">
        <v>73</v>
      </c>
      <c r="T660" s="20" t="s">
        <v>74</v>
      </c>
      <c r="U660" s="22" t="s">
        <v>204</v>
      </c>
      <c r="V660" s="21" t="s">
        <v>46</v>
      </c>
      <c r="W660" s="21" t="s">
        <v>205</v>
      </c>
      <c r="X660" s="20" t="s">
        <v>206</v>
      </c>
      <c r="Y660" s="19" t="s">
        <v>49</v>
      </c>
    </row>
    <row r="661" spans="1:25" ht="36" hidden="1" x14ac:dyDescent="0.3">
      <c r="A661" s="32" t="s">
        <v>25</v>
      </c>
      <c r="B661" s="28" t="s">
        <v>2130</v>
      </c>
      <c r="C661" s="31">
        <v>46051</v>
      </c>
      <c r="D661" s="20" t="s">
        <v>2131</v>
      </c>
      <c r="E661" s="30">
        <v>14400000</v>
      </c>
      <c r="F661" s="20">
        <v>1098710483</v>
      </c>
      <c r="G661" s="29" t="s">
        <v>2132</v>
      </c>
      <c r="H661" s="34"/>
      <c r="I661" s="21">
        <v>4</v>
      </c>
      <c r="J661" s="27">
        <v>46056</v>
      </c>
      <c r="K661" s="26">
        <v>46175</v>
      </c>
      <c r="L661" s="33"/>
      <c r="M661" s="33"/>
      <c r="N661" s="25">
        <f t="shared" si="46"/>
        <v>2</v>
      </c>
      <c r="O661" s="24">
        <f t="shared" si="47"/>
        <v>7200000</v>
      </c>
      <c r="P661" s="24">
        <f t="shared" si="48"/>
        <v>21600000</v>
      </c>
      <c r="Q661" s="33"/>
      <c r="R661" s="23">
        <v>3600000</v>
      </c>
      <c r="S661" s="21" t="s">
        <v>38</v>
      </c>
      <c r="T661" s="20" t="s">
        <v>334</v>
      </c>
      <c r="U661" s="22" t="s">
        <v>30</v>
      </c>
      <c r="V661" s="21" t="s">
        <v>31</v>
      </c>
      <c r="W661" s="21" t="s">
        <v>32</v>
      </c>
      <c r="X661" s="20" t="s">
        <v>33</v>
      </c>
      <c r="Y661" s="19" t="s">
        <v>34</v>
      </c>
    </row>
    <row r="662" spans="1:25" ht="60" hidden="1" x14ac:dyDescent="0.3">
      <c r="A662" s="32" t="s">
        <v>25</v>
      </c>
      <c r="B662" s="28" t="s">
        <v>2133</v>
      </c>
      <c r="C662" s="31">
        <v>46051</v>
      </c>
      <c r="D662" s="20" t="s">
        <v>2134</v>
      </c>
      <c r="E662" s="30">
        <v>16000000</v>
      </c>
      <c r="F662" s="20">
        <v>63504142</v>
      </c>
      <c r="G662" s="29" t="s">
        <v>2135</v>
      </c>
      <c r="H662" s="34"/>
      <c r="I662" s="21">
        <v>4</v>
      </c>
      <c r="J662" s="27">
        <v>46056</v>
      </c>
      <c r="K662" s="26">
        <v>46175</v>
      </c>
      <c r="L662" s="33"/>
      <c r="M662" s="33"/>
      <c r="N662" s="25">
        <f t="shared" si="46"/>
        <v>2</v>
      </c>
      <c r="O662" s="24">
        <f t="shared" si="47"/>
        <v>8000000</v>
      </c>
      <c r="P662" s="24">
        <f t="shared" si="48"/>
        <v>24000000</v>
      </c>
      <c r="Q662" s="33"/>
      <c r="R662" s="23">
        <v>4000000</v>
      </c>
      <c r="S662" s="21" t="s">
        <v>38</v>
      </c>
      <c r="T662" s="20" t="s">
        <v>161</v>
      </c>
      <c r="U662" s="22" t="s">
        <v>30</v>
      </c>
      <c r="V662" s="21" t="s">
        <v>31</v>
      </c>
      <c r="W662" s="21" t="s">
        <v>32</v>
      </c>
      <c r="X662" s="20" t="s">
        <v>33</v>
      </c>
      <c r="Y662" s="19" t="s">
        <v>34</v>
      </c>
    </row>
    <row r="663" spans="1:25" ht="72" hidden="1" x14ac:dyDescent="0.3">
      <c r="A663" s="32" t="s">
        <v>25</v>
      </c>
      <c r="B663" s="28" t="s">
        <v>2136</v>
      </c>
      <c r="C663" s="31">
        <v>46051</v>
      </c>
      <c r="D663" s="20" t="s">
        <v>2137</v>
      </c>
      <c r="E663" s="30">
        <v>8000000</v>
      </c>
      <c r="F663" s="20">
        <v>1005372220</v>
      </c>
      <c r="G663" s="29" t="s">
        <v>2138</v>
      </c>
      <c r="H663" s="34"/>
      <c r="I663" s="21">
        <v>4</v>
      </c>
      <c r="J663" s="27">
        <v>46056</v>
      </c>
      <c r="K663" s="26">
        <v>46175</v>
      </c>
      <c r="L663" s="33"/>
      <c r="M663" s="33"/>
      <c r="N663" s="25">
        <f t="shared" si="46"/>
        <v>2</v>
      </c>
      <c r="O663" s="24">
        <f t="shared" si="47"/>
        <v>4000000</v>
      </c>
      <c r="P663" s="24">
        <f t="shared" si="48"/>
        <v>12000000</v>
      </c>
      <c r="Q663" s="33"/>
      <c r="R663" s="23">
        <v>2000000</v>
      </c>
      <c r="S663" s="21" t="s">
        <v>165</v>
      </c>
      <c r="T663" s="20" t="s">
        <v>275</v>
      </c>
      <c r="U663" s="22" t="s">
        <v>2139</v>
      </c>
      <c r="V663" s="20" t="s">
        <v>2140</v>
      </c>
      <c r="W663" s="20" t="s">
        <v>2141</v>
      </c>
      <c r="X663" s="20" t="s">
        <v>279</v>
      </c>
      <c r="Y663" s="19" t="s">
        <v>49</v>
      </c>
    </row>
    <row r="664" spans="1:25" ht="36" hidden="1" x14ac:dyDescent="0.3">
      <c r="A664" s="32" t="s">
        <v>25</v>
      </c>
      <c r="B664" s="28" t="s">
        <v>2142</v>
      </c>
      <c r="C664" s="31">
        <v>46051</v>
      </c>
      <c r="D664" s="20" t="s">
        <v>2143</v>
      </c>
      <c r="E664" s="30">
        <v>16000000</v>
      </c>
      <c r="F664" s="20">
        <v>43154778</v>
      </c>
      <c r="G664" s="29" t="s">
        <v>2144</v>
      </c>
      <c r="H664" s="34"/>
      <c r="I664" s="21">
        <v>4</v>
      </c>
      <c r="J664" s="27">
        <v>46056</v>
      </c>
      <c r="K664" s="26">
        <v>46175</v>
      </c>
      <c r="L664" s="33"/>
      <c r="M664" s="33"/>
      <c r="N664" s="25">
        <f t="shared" si="46"/>
        <v>2</v>
      </c>
      <c r="O664" s="24">
        <f t="shared" si="47"/>
        <v>8000000</v>
      </c>
      <c r="P664" s="24">
        <f t="shared" si="48"/>
        <v>24000000</v>
      </c>
      <c r="Q664" s="33"/>
      <c r="R664" s="23">
        <v>4000000</v>
      </c>
      <c r="S664" s="21" t="s">
        <v>165</v>
      </c>
      <c r="T664" s="20" t="s">
        <v>166</v>
      </c>
      <c r="U664" s="22" t="s">
        <v>167</v>
      </c>
      <c r="V664" s="21" t="s">
        <v>168</v>
      </c>
      <c r="W664" s="21" t="s">
        <v>169</v>
      </c>
      <c r="X664" s="20" t="s">
        <v>170</v>
      </c>
      <c r="Y664" s="19" t="s">
        <v>49</v>
      </c>
    </row>
    <row r="665" spans="1:25" ht="72" hidden="1" x14ac:dyDescent="0.3">
      <c r="A665" s="32" t="s">
        <v>25</v>
      </c>
      <c r="B665" s="28" t="s">
        <v>2145</v>
      </c>
      <c r="C665" s="31">
        <v>46051</v>
      </c>
      <c r="D665" s="20" t="s">
        <v>2146</v>
      </c>
      <c r="E665" s="30">
        <v>8800000</v>
      </c>
      <c r="F665" s="20">
        <v>1100893145</v>
      </c>
      <c r="G665" s="29" t="s">
        <v>2147</v>
      </c>
      <c r="H665" s="34"/>
      <c r="I665" s="21">
        <v>4</v>
      </c>
      <c r="J665" s="27">
        <v>46056</v>
      </c>
      <c r="K665" s="26">
        <v>46175</v>
      </c>
      <c r="L665" s="33"/>
      <c r="M665" s="33"/>
      <c r="N665" s="25">
        <f t="shared" si="46"/>
        <v>2</v>
      </c>
      <c r="O665" s="24">
        <f t="shared" si="47"/>
        <v>4400000</v>
      </c>
      <c r="P665" s="24">
        <f t="shared" si="48"/>
        <v>13200000</v>
      </c>
      <c r="Q665" s="33"/>
      <c r="R665" s="23">
        <v>2200000</v>
      </c>
      <c r="S665" s="21" t="s">
        <v>165</v>
      </c>
      <c r="T665" s="20" t="s">
        <v>275</v>
      </c>
      <c r="U665" s="22" t="s">
        <v>2139</v>
      </c>
      <c r="V665" s="20" t="s">
        <v>2140</v>
      </c>
      <c r="W665" s="20" t="s">
        <v>2141</v>
      </c>
      <c r="X665" s="20" t="s">
        <v>279</v>
      </c>
      <c r="Y665" s="19" t="s">
        <v>49</v>
      </c>
    </row>
    <row r="666" spans="1:25" ht="36" hidden="1" x14ac:dyDescent="0.3">
      <c r="A666" s="32" t="s">
        <v>25</v>
      </c>
      <c r="B666" s="28" t="s">
        <v>2148</v>
      </c>
      <c r="C666" s="31">
        <v>46051</v>
      </c>
      <c r="D666" s="20" t="s">
        <v>2149</v>
      </c>
      <c r="E666" s="30">
        <v>13200000</v>
      </c>
      <c r="F666" s="20">
        <v>13721432</v>
      </c>
      <c r="G666" s="29" t="s">
        <v>2150</v>
      </c>
      <c r="H666" s="34"/>
      <c r="I666" s="21">
        <v>4</v>
      </c>
      <c r="J666" s="27">
        <v>46056</v>
      </c>
      <c r="K666" s="26">
        <v>46175</v>
      </c>
      <c r="L666" s="33"/>
      <c r="M666" s="33"/>
      <c r="N666" s="25">
        <f t="shared" si="46"/>
        <v>2</v>
      </c>
      <c r="O666" s="24">
        <f t="shared" si="47"/>
        <v>6600000</v>
      </c>
      <c r="P666" s="24">
        <f t="shared" si="48"/>
        <v>19800000</v>
      </c>
      <c r="Q666" s="33"/>
      <c r="R666" s="23">
        <v>3300000</v>
      </c>
      <c r="S666" s="21" t="s">
        <v>29</v>
      </c>
      <c r="T666" s="20"/>
      <c r="U666" s="22" t="s">
        <v>30</v>
      </c>
      <c r="V666" s="21" t="s">
        <v>31</v>
      </c>
      <c r="W666" s="21" t="s">
        <v>32</v>
      </c>
      <c r="X666" s="20" t="s">
        <v>33</v>
      </c>
      <c r="Y666" s="19" t="s">
        <v>34</v>
      </c>
    </row>
    <row r="667" spans="1:25" ht="60" hidden="1" x14ac:dyDescent="0.3">
      <c r="A667" s="32" t="s">
        <v>25</v>
      </c>
      <c r="B667" s="28" t="s">
        <v>2151</v>
      </c>
      <c r="C667" s="31">
        <v>46051</v>
      </c>
      <c r="D667" s="20" t="s">
        <v>2152</v>
      </c>
      <c r="E667" s="30">
        <v>13200000</v>
      </c>
      <c r="F667" s="20">
        <v>1098654714</v>
      </c>
      <c r="G667" s="29" t="s">
        <v>2153</v>
      </c>
      <c r="H667" s="34"/>
      <c r="I667" s="21">
        <v>4</v>
      </c>
      <c r="J667" s="27">
        <v>46056</v>
      </c>
      <c r="K667" s="26">
        <v>46175</v>
      </c>
      <c r="L667" s="33"/>
      <c r="M667" s="33"/>
      <c r="N667" s="25">
        <f t="shared" si="46"/>
        <v>2</v>
      </c>
      <c r="O667" s="24">
        <f t="shared" si="47"/>
        <v>6600000</v>
      </c>
      <c r="P667" s="24">
        <f t="shared" si="48"/>
        <v>19800000</v>
      </c>
      <c r="Q667" s="33"/>
      <c r="R667" s="23">
        <v>3300000</v>
      </c>
      <c r="S667" s="21" t="s">
        <v>29</v>
      </c>
      <c r="T667" s="20"/>
      <c r="U667" s="22" t="s">
        <v>30</v>
      </c>
      <c r="V667" s="21" t="s">
        <v>31</v>
      </c>
      <c r="W667" s="21" t="s">
        <v>32</v>
      </c>
      <c r="X667" s="20" t="s">
        <v>33</v>
      </c>
      <c r="Y667" s="19" t="s">
        <v>34</v>
      </c>
    </row>
    <row r="668" spans="1:25" ht="36" hidden="1" x14ac:dyDescent="0.3">
      <c r="A668" s="32" t="s">
        <v>25</v>
      </c>
      <c r="B668" s="28" t="s">
        <v>2154</v>
      </c>
      <c r="C668" s="31">
        <v>46037</v>
      </c>
      <c r="D668" s="20" t="s">
        <v>2155</v>
      </c>
      <c r="E668" s="30">
        <v>16000000</v>
      </c>
      <c r="F668" s="20">
        <v>91229449</v>
      </c>
      <c r="G668" s="29" t="s">
        <v>2156</v>
      </c>
      <c r="H668" s="28">
        <v>210</v>
      </c>
      <c r="I668" s="21">
        <v>4</v>
      </c>
      <c r="J668" s="27">
        <v>46057</v>
      </c>
      <c r="K668" s="26">
        <v>46176</v>
      </c>
      <c r="L668" s="25">
        <f>K668-J668</f>
        <v>119</v>
      </c>
      <c r="M668" s="25">
        <f>L668/2</f>
        <v>59.5</v>
      </c>
      <c r="N668" s="25">
        <f t="shared" si="46"/>
        <v>2</v>
      </c>
      <c r="O668" s="24">
        <f t="shared" si="47"/>
        <v>8000000</v>
      </c>
      <c r="P668" s="24">
        <f t="shared" si="48"/>
        <v>24000000</v>
      </c>
      <c r="Q668" s="24" t="e">
        <f>#REF!&lt;=M668</f>
        <v>#REF!</v>
      </c>
      <c r="R668" s="23">
        <v>4000000</v>
      </c>
      <c r="S668" s="21" t="s">
        <v>29</v>
      </c>
      <c r="T668" s="20"/>
      <c r="U668" s="22" t="s">
        <v>30</v>
      </c>
      <c r="V668" s="21" t="s">
        <v>31</v>
      </c>
      <c r="W668" s="21" t="s">
        <v>32</v>
      </c>
      <c r="X668" s="20" t="s">
        <v>33</v>
      </c>
      <c r="Y668" s="19" t="s">
        <v>34</v>
      </c>
    </row>
    <row r="669" spans="1:25" ht="72" hidden="1" x14ac:dyDescent="0.3">
      <c r="A669" s="32" t="s">
        <v>25</v>
      </c>
      <c r="B669" s="28" t="s">
        <v>2157</v>
      </c>
      <c r="C669" s="31">
        <v>46045</v>
      </c>
      <c r="D669" s="25" t="s">
        <v>2158</v>
      </c>
      <c r="E669" s="30">
        <v>17200000</v>
      </c>
      <c r="F669" s="20">
        <v>63507158</v>
      </c>
      <c r="G669" s="29" t="s">
        <v>2159</v>
      </c>
      <c r="H669" s="34"/>
      <c r="I669" s="21">
        <v>4</v>
      </c>
      <c r="J669" s="27">
        <v>46057</v>
      </c>
      <c r="K669" s="26">
        <v>46176</v>
      </c>
      <c r="L669" s="33"/>
      <c r="M669" s="33"/>
      <c r="N669" s="25">
        <f t="shared" si="46"/>
        <v>2</v>
      </c>
      <c r="O669" s="24">
        <f t="shared" si="47"/>
        <v>8600000</v>
      </c>
      <c r="P669" s="24">
        <f t="shared" si="48"/>
        <v>25800000</v>
      </c>
      <c r="Q669" s="33"/>
      <c r="R669" s="23">
        <v>4300000</v>
      </c>
      <c r="S669" s="21" t="s">
        <v>165</v>
      </c>
      <c r="T669" s="20" t="s">
        <v>275</v>
      </c>
      <c r="U669" s="22" t="s">
        <v>276</v>
      </c>
      <c r="V669" s="20" t="s">
        <v>277</v>
      </c>
      <c r="W669" s="20" t="s">
        <v>278</v>
      </c>
      <c r="X669" s="20" t="s">
        <v>279</v>
      </c>
      <c r="Y669" s="19" t="s">
        <v>49</v>
      </c>
    </row>
    <row r="670" spans="1:25" ht="108" hidden="1" x14ac:dyDescent="0.3">
      <c r="A670" s="32" t="s">
        <v>25</v>
      </c>
      <c r="B670" s="28" t="s">
        <v>2160</v>
      </c>
      <c r="C670" s="31">
        <v>46046</v>
      </c>
      <c r="D670" s="25" t="s">
        <v>2161</v>
      </c>
      <c r="E670" s="30">
        <v>8800000</v>
      </c>
      <c r="F670" s="20">
        <v>13741653</v>
      </c>
      <c r="G670" s="29" t="s">
        <v>2162</v>
      </c>
      <c r="H670" s="34"/>
      <c r="I670" s="21">
        <v>4</v>
      </c>
      <c r="J670" s="27">
        <v>46057</v>
      </c>
      <c r="K670" s="26">
        <v>46176</v>
      </c>
      <c r="L670" s="33"/>
      <c r="M670" s="33"/>
      <c r="N670" s="25">
        <f t="shared" si="46"/>
        <v>2</v>
      </c>
      <c r="O670" s="24">
        <f t="shared" si="47"/>
        <v>4400000</v>
      </c>
      <c r="P670" s="24">
        <f t="shared" si="48"/>
        <v>13200000</v>
      </c>
      <c r="Q670" s="33"/>
      <c r="R670" s="23">
        <v>2200000</v>
      </c>
      <c r="S670" s="21" t="s">
        <v>588</v>
      </c>
      <c r="T670" s="20" t="s">
        <v>783</v>
      </c>
      <c r="U670" s="22" t="s">
        <v>784</v>
      </c>
      <c r="V670" s="21" t="s">
        <v>785</v>
      </c>
      <c r="W670" s="21" t="s">
        <v>786</v>
      </c>
      <c r="X670" s="20" t="s">
        <v>787</v>
      </c>
      <c r="Y670" s="19" t="s">
        <v>49</v>
      </c>
    </row>
    <row r="671" spans="1:25" ht="72" hidden="1" x14ac:dyDescent="0.3">
      <c r="A671" s="32" t="s">
        <v>25</v>
      </c>
      <c r="B671" s="28" t="s">
        <v>2163</v>
      </c>
      <c r="C671" s="31">
        <v>46050</v>
      </c>
      <c r="D671" s="25" t="s">
        <v>2164</v>
      </c>
      <c r="E671" s="30">
        <v>13200000</v>
      </c>
      <c r="F671" s="20">
        <v>1098745348</v>
      </c>
      <c r="G671" s="29" t="s">
        <v>2165</v>
      </c>
      <c r="H671" s="34"/>
      <c r="I671" s="21">
        <v>4</v>
      </c>
      <c r="J671" s="27">
        <v>46057</v>
      </c>
      <c r="K671" s="26">
        <v>46176</v>
      </c>
      <c r="L671" s="33"/>
      <c r="M671" s="33"/>
      <c r="N671" s="25">
        <f t="shared" si="46"/>
        <v>2</v>
      </c>
      <c r="O671" s="24">
        <f t="shared" si="47"/>
        <v>6600000</v>
      </c>
      <c r="P671" s="24">
        <f t="shared" si="48"/>
        <v>19800000</v>
      </c>
      <c r="Q671" s="33"/>
      <c r="R671" s="23">
        <v>3300000</v>
      </c>
      <c r="S671" s="21" t="s">
        <v>29</v>
      </c>
      <c r="T671" s="20"/>
      <c r="U671" s="22" t="s">
        <v>30</v>
      </c>
      <c r="V671" s="21" t="s">
        <v>31</v>
      </c>
      <c r="W671" s="21" t="s">
        <v>32</v>
      </c>
      <c r="X671" s="20" t="s">
        <v>33</v>
      </c>
      <c r="Y671" s="19" t="s">
        <v>34</v>
      </c>
    </row>
    <row r="672" spans="1:25" ht="72" hidden="1" x14ac:dyDescent="0.3">
      <c r="A672" s="32" t="s">
        <v>25</v>
      </c>
      <c r="B672" s="28" t="s">
        <v>2166</v>
      </c>
      <c r="C672" s="31">
        <v>46050</v>
      </c>
      <c r="D672" s="25" t="s">
        <v>2167</v>
      </c>
      <c r="E672" s="30">
        <v>13200000</v>
      </c>
      <c r="F672" s="20">
        <v>1096954446</v>
      </c>
      <c r="G672" s="29" t="s">
        <v>2168</v>
      </c>
      <c r="H672" s="34"/>
      <c r="I672" s="21">
        <v>4</v>
      </c>
      <c r="J672" s="27">
        <v>46057</v>
      </c>
      <c r="K672" s="26">
        <v>46176</v>
      </c>
      <c r="L672" s="33"/>
      <c r="M672" s="33"/>
      <c r="N672" s="25">
        <f t="shared" si="46"/>
        <v>2</v>
      </c>
      <c r="O672" s="24">
        <f t="shared" si="47"/>
        <v>6600000</v>
      </c>
      <c r="P672" s="24">
        <f t="shared" si="48"/>
        <v>19800000</v>
      </c>
      <c r="Q672" s="33"/>
      <c r="R672" s="23">
        <v>3300000</v>
      </c>
      <c r="S672" s="21" t="s">
        <v>165</v>
      </c>
      <c r="T672" s="20" t="s">
        <v>275</v>
      </c>
      <c r="U672" s="22" t="s">
        <v>276</v>
      </c>
      <c r="V672" s="20" t="s">
        <v>277</v>
      </c>
      <c r="W672" s="20" t="s">
        <v>278</v>
      </c>
      <c r="X672" s="20" t="s">
        <v>279</v>
      </c>
      <c r="Y672" s="19" t="s">
        <v>49</v>
      </c>
    </row>
    <row r="673" spans="1:25" ht="36" hidden="1" x14ac:dyDescent="0.3">
      <c r="A673" s="32" t="s">
        <v>25</v>
      </c>
      <c r="B673" s="28" t="s">
        <v>2169</v>
      </c>
      <c r="C673" s="31">
        <v>46050</v>
      </c>
      <c r="D673" s="20" t="s">
        <v>2170</v>
      </c>
      <c r="E673" s="30">
        <v>8000000</v>
      </c>
      <c r="F673" s="20">
        <v>37862604</v>
      </c>
      <c r="G673" s="29" t="s">
        <v>2171</v>
      </c>
      <c r="H673" s="34"/>
      <c r="I673" s="21">
        <v>4</v>
      </c>
      <c r="J673" s="27">
        <v>46057</v>
      </c>
      <c r="K673" s="26">
        <v>46176</v>
      </c>
      <c r="L673" s="33"/>
      <c r="M673" s="33"/>
      <c r="N673" s="25">
        <f t="shared" si="46"/>
        <v>2</v>
      </c>
      <c r="O673" s="24">
        <f t="shared" si="47"/>
        <v>4000000</v>
      </c>
      <c r="P673" s="24">
        <f t="shared" si="48"/>
        <v>12000000</v>
      </c>
      <c r="Q673" s="33"/>
      <c r="R673" s="23">
        <v>2000000</v>
      </c>
      <c r="S673" s="21" t="s">
        <v>29</v>
      </c>
      <c r="T673" s="20"/>
      <c r="U673" s="22" t="s">
        <v>30</v>
      </c>
      <c r="V673" s="21" t="s">
        <v>31</v>
      </c>
      <c r="W673" s="21" t="s">
        <v>32</v>
      </c>
      <c r="X673" s="20" t="s">
        <v>33</v>
      </c>
      <c r="Y673" s="19" t="s">
        <v>34</v>
      </c>
    </row>
    <row r="674" spans="1:25" ht="48" hidden="1" x14ac:dyDescent="0.3">
      <c r="A674" s="32" t="s">
        <v>25</v>
      </c>
      <c r="B674" s="28" t="s">
        <v>2172</v>
      </c>
      <c r="C674" s="31">
        <v>46051</v>
      </c>
      <c r="D674" s="20" t="s">
        <v>2173</v>
      </c>
      <c r="E674" s="30">
        <v>12000000</v>
      </c>
      <c r="F674" s="20">
        <v>1098727564</v>
      </c>
      <c r="G674" s="29" t="s">
        <v>2174</v>
      </c>
      <c r="H674" s="34"/>
      <c r="I674" s="21">
        <v>4</v>
      </c>
      <c r="J674" s="27">
        <v>46057</v>
      </c>
      <c r="K674" s="26">
        <v>46176</v>
      </c>
      <c r="L674" s="33"/>
      <c r="M674" s="33"/>
      <c r="N674" s="25">
        <f t="shared" si="46"/>
        <v>2</v>
      </c>
      <c r="O674" s="24">
        <f t="shared" si="47"/>
        <v>6000000</v>
      </c>
      <c r="P674" s="24">
        <f t="shared" si="48"/>
        <v>18000000</v>
      </c>
      <c r="Q674" s="33"/>
      <c r="R674" s="23">
        <v>3000000</v>
      </c>
      <c r="S674" s="21" t="s">
        <v>29</v>
      </c>
      <c r="T674" s="20"/>
      <c r="U674" s="22" t="s">
        <v>30</v>
      </c>
      <c r="V674" s="21" t="s">
        <v>31</v>
      </c>
      <c r="W674" s="21" t="s">
        <v>32</v>
      </c>
      <c r="X674" s="20" t="s">
        <v>33</v>
      </c>
      <c r="Y674" s="19" t="s">
        <v>34</v>
      </c>
    </row>
    <row r="675" spans="1:25" ht="36" hidden="1" x14ac:dyDescent="0.3">
      <c r="A675" s="32" t="s">
        <v>25</v>
      </c>
      <c r="B675" s="28" t="s">
        <v>2175</v>
      </c>
      <c r="C675" s="35" t="s">
        <v>2176</v>
      </c>
      <c r="D675" s="20" t="s">
        <v>2177</v>
      </c>
      <c r="E675" s="30">
        <v>8000000</v>
      </c>
      <c r="F675" s="20">
        <v>1098692371</v>
      </c>
      <c r="G675" s="29" t="s">
        <v>2178</v>
      </c>
      <c r="H675" s="34"/>
      <c r="I675" s="21">
        <v>4</v>
      </c>
      <c r="J675" s="27">
        <v>46057</v>
      </c>
      <c r="K675" s="26">
        <v>46176</v>
      </c>
      <c r="L675" s="33"/>
      <c r="M675" s="33"/>
      <c r="N675" s="25">
        <f t="shared" si="46"/>
        <v>2</v>
      </c>
      <c r="O675" s="24">
        <f t="shared" si="47"/>
        <v>4000000</v>
      </c>
      <c r="P675" s="24">
        <f t="shared" si="48"/>
        <v>12000000</v>
      </c>
      <c r="Q675" s="33"/>
      <c r="R675" s="23">
        <v>2000000</v>
      </c>
      <c r="S675" s="21" t="s">
        <v>29</v>
      </c>
      <c r="T675" s="20"/>
      <c r="U675" s="22" t="s">
        <v>30</v>
      </c>
      <c r="V675" s="21" t="s">
        <v>31</v>
      </c>
      <c r="W675" s="21" t="s">
        <v>32</v>
      </c>
      <c r="X675" s="20" t="s">
        <v>33</v>
      </c>
      <c r="Y675" s="19" t="s">
        <v>34</v>
      </c>
    </row>
    <row r="676" spans="1:25" ht="36" hidden="1" x14ac:dyDescent="0.3">
      <c r="A676" s="32" t="s">
        <v>25</v>
      </c>
      <c r="B676" s="28" t="s">
        <v>2179</v>
      </c>
      <c r="C676" s="31">
        <v>46051</v>
      </c>
      <c r="D676" s="20" t="s">
        <v>2180</v>
      </c>
      <c r="E676" s="30">
        <v>17200000</v>
      </c>
      <c r="F676" s="20">
        <v>1098731853</v>
      </c>
      <c r="G676" s="29" t="s">
        <v>2181</v>
      </c>
      <c r="H676" s="34"/>
      <c r="I676" s="21">
        <v>4</v>
      </c>
      <c r="J676" s="27">
        <v>46057</v>
      </c>
      <c r="K676" s="26">
        <v>46176</v>
      </c>
      <c r="L676" s="33"/>
      <c r="M676" s="33"/>
      <c r="N676" s="25">
        <f t="shared" si="46"/>
        <v>2</v>
      </c>
      <c r="O676" s="24">
        <f t="shared" si="47"/>
        <v>8600000</v>
      </c>
      <c r="P676" s="24">
        <f t="shared" si="48"/>
        <v>25800000</v>
      </c>
      <c r="Q676" s="33"/>
      <c r="R676" s="23">
        <v>4300000</v>
      </c>
      <c r="S676" s="21" t="s">
        <v>29</v>
      </c>
      <c r="T676" s="20"/>
      <c r="U676" s="22" t="s">
        <v>30</v>
      </c>
      <c r="V676" s="21" t="s">
        <v>31</v>
      </c>
      <c r="W676" s="21" t="s">
        <v>32</v>
      </c>
      <c r="X676" s="20" t="s">
        <v>33</v>
      </c>
      <c r="Y676" s="19" t="s">
        <v>34</v>
      </c>
    </row>
    <row r="677" spans="1:25" ht="48" hidden="1" x14ac:dyDescent="0.3">
      <c r="A677" s="32" t="s">
        <v>25</v>
      </c>
      <c r="B677" s="28" t="s">
        <v>2182</v>
      </c>
      <c r="C677" s="31">
        <v>46051</v>
      </c>
      <c r="D677" s="20" t="s">
        <v>2183</v>
      </c>
      <c r="E677" s="30">
        <v>18800000</v>
      </c>
      <c r="F677" s="20">
        <v>86058799</v>
      </c>
      <c r="G677" s="29" t="s">
        <v>2184</v>
      </c>
      <c r="H677" s="34"/>
      <c r="I677" s="21">
        <v>4</v>
      </c>
      <c r="J677" s="27">
        <v>46057</v>
      </c>
      <c r="K677" s="26">
        <v>46176</v>
      </c>
      <c r="L677" s="33"/>
      <c r="M677" s="33"/>
      <c r="N677" s="25">
        <f t="shared" si="46"/>
        <v>2</v>
      </c>
      <c r="O677" s="24">
        <f t="shared" si="47"/>
        <v>9400000</v>
      </c>
      <c r="P677" s="24">
        <f t="shared" si="48"/>
        <v>28200000</v>
      </c>
      <c r="Q677" s="33"/>
      <c r="R677" s="23">
        <v>4700000</v>
      </c>
      <c r="S677" s="21" t="s">
        <v>29</v>
      </c>
      <c r="T677" s="20"/>
      <c r="U677" s="22" t="s">
        <v>30</v>
      </c>
      <c r="V677" s="21" t="s">
        <v>31</v>
      </c>
      <c r="W677" s="21" t="s">
        <v>32</v>
      </c>
      <c r="X677" s="20" t="s">
        <v>33</v>
      </c>
      <c r="Y677" s="19" t="s">
        <v>34</v>
      </c>
    </row>
    <row r="678" spans="1:25" ht="48" hidden="1" x14ac:dyDescent="0.3">
      <c r="A678" s="32" t="s">
        <v>25</v>
      </c>
      <c r="B678" s="28" t="s">
        <v>2185</v>
      </c>
      <c r="C678" s="31">
        <v>46051</v>
      </c>
      <c r="D678" s="20" t="s">
        <v>2186</v>
      </c>
      <c r="E678" s="30">
        <v>8800000</v>
      </c>
      <c r="F678" s="20">
        <v>1095939036</v>
      </c>
      <c r="G678" s="29" t="s">
        <v>2187</v>
      </c>
      <c r="H678" s="34"/>
      <c r="I678" s="21">
        <v>4</v>
      </c>
      <c r="J678" s="27">
        <v>46057</v>
      </c>
      <c r="K678" s="26">
        <v>46176</v>
      </c>
      <c r="L678" s="33"/>
      <c r="M678" s="33"/>
      <c r="N678" s="25">
        <f t="shared" si="46"/>
        <v>2</v>
      </c>
      <c r="O678" s="24">
        <f t="shared" si="47"/>
        <v>4400000</v>
      </c>
      <c r="P678" s="24">
        <f t="shared" si="48"/>
        <v>13200000</v>
      </c>
      <c r="Q678" s="33"/>
      <c r="R678" s="23">
        <v>2200000</v>
      </c>
      <c r="S678" s="21" t="s">
        <v>66</v>
      </c>
      <c r="T678" s="20"/>
      <c r="U678" s="22" t="s">
        <v>67</v>
      </c>
      <c r="V678" s="21" t="s">
        <v>46</v>
      </c>
      <c r="W678" s="21" t="s">
        <v>68</v>
      </c>
      <c r="X678" s="20" t="s">
        <v>69</v>
      </c>
      <c r="Y678" s="19" t="s">
        <v>49</v>
      </c>
    </row>
    <row r="679" spans="1:25" ht="48" hidden="1" x14ac:dyDescent="0.3">
      <c r="A679" s="32" t="s">
        <v>25</v>
      </c>
      <c r="B679" s="28" t="s">
        <v>2188</v>
      </c>
      <c r="C679" s="31">
        <v>46052</v>
      </c>
      <c r="D679" s="20" t="s">
        <v>2189</v>
      </c>
      <c r="E679" s="30">
        <v>16000000</v>
      </c>
      <c r="F679" s="20">
        <v>1098733226</v>
      </c>
      <c r="G679" s="29" t="s">
        <v>2190</v>
      </c>
      <c r="H679" s="34"/>
      <c r="I679" s="21">
        <v>4</v>
      </c>
      <c r="J679" s="27">
        <v>46057</v>
      </c>
      <c r="K679" s="26">
        <v>46176</v>
      </c>
      <c r="L679" s="33"/>
      <c r="M679" s="33"/>
      <c r="N679" s="25">
        <f t="shared" si="46"/>
        <v>2</v>
      </c>
      <c r="O679" s="24">
        <f t="shared" si="47"/>
        <v>8000000</v>
      </c>
      <c r="P679" s="24">
        <f t="shared" si="48"/>
        <v>24000000</v>
      </c>
      <c r="Q679" s="33"/>
      <c r="R679" s="23">
        <v>4000000</v>
      </c>
      <c r="S679" s="21" t="s">
        <v>29</v>
      </c>
      <c r="T679" s="20"/>
      <c r="U679" s="22" t="s">
        <v>30</v>
      </c>
      <c r="V679" s="21" t="s">
        <v>31</v>
      </c>
      <c r="W679" s="21" t="s">
        <v>32</v>
      </c>
      <c r="X679" s="20" t="s">
        <v>33</v>
      </c>
      <c r="Y679" s="19" t="s">
        <v>34</v>
      </c>
    </row>
    <row r="680" spans="1:25" ht="72" hidden="1" x14ac:dyDescent="0.3">
      <c r="A680" s="32" t="s">
        <v>25</v>
      </c>
      <c r="B680" s="28" t="s">
        <v>2191</v>
      </c>
      <c r="C680" s="31">
        <v>46051</v>
      </c>
      <c r="D680" s="20" t="s">
        <v>2192</v>
      </c>
      <c r="E680" s="30">
        <v>13200000</v>
      </c>
      <c r="F680" s="20">
        <v>13847025</v>
      </c>
      <c r="G680" s="29" t="s">
        <v>2193</v>
      </c>
      <c r="H680" s="34"/>
      <c r="I680" s="21">
        <v>4</v>
      </c>
      <c r="J680" s="27">
        <v>46058</v>
      </c>
      <c r="K680" s="26">
        <v>46177</v>
      </c>
      <c r="L680" s="33"/>
      <c r="M680" s="33"/>
      <c r="N680" s="25">
        <f t="shared" si="46"/>
        <v>2</v>
      </c>
      <c r="O680" s="24">
        <f t="shared" si="47"/>
        <v>6600000</v>
      </c>
      <c r="P680" s="24">
        <f t="shared" si="48"/>
        <v>19800000</v>
      </c>
      <c r="Q680" s="33"/>
      <c r="R680" s="23">
        <v>3300000</v>
      </c>
      <c r="S680" s="21" t="s">
        <v>165</v>
      </c>
      <c r="T680" s="20" t="s">
        <v>275</v>
      </c>
      <c r="U680" s="22" t="s">
        <v>276</v>
      </c>
      <c r="V680" s="20" t="s">
        <v>277</v>
      </c>
      <c r="W680" s="20" t="s">
        <v>278</v>
      </c>
      <c r="X680" s="20" t="s">
        <v>279</v>
      </c>
      <c r="Y680" s="19" t="s">
        <v>49</v>
      </c>
    </row>
    <row r="681" spans="1:25" ht="60" hidden="1" x14ac:dyDescent="0.3">
      <c r="A681" s="32" t="s">
        <v>25</v>
      </c>
      <c r="B681" s="28" t="s">
        <v>2194</v>
      </c>
      <c r="C681" s="31">
        <v>46051</v>
      </c>
      <c r="D681" s="20" t="s">
        <v>2195</v>
      </c>
      <c r="E681" s="30">
        <v>8800000</v>
      </c>
      <c r="F681" s="20">
        <v>63558410</v>
      </c>
      <c r="G681" s="29" t="s">
        <v>2196</v>
      </c>
      <c r="H681" s="34"/>
      <c r="I681" s="21">
        <v>4</v>
      </c>
      <c r="J681" s="27">
        <v>46058</v>
      </c>
      <c r="K681" s="26">
        <v>46177</v>
      </c>
      <c r="L681" s="33"/>
      <c r="M681" s="33"/>
      <c r="N681" s="25">
        <f t="shared" si="46"/>
        <v>2</v>
      </c>
      <c r="O681" s="24">
        <f t="shared" si="47"/>
        <v>4400000</v>
      </c>
      <c r="P681" s="24">
        <f t="shared" si="48"/>
        <v>13200000</v>
      </c>
      <c r="Q681" s="33"/>
      <c r="R681" s="23">
        <v>2200000</v>
      </c>
      <c r="S681" s="21" t="s">
        <v>66</v>
      </c>
      <c r="T681" s="20"/>
      <c r="U681" s="22" t="s">
        <v>67</v>
      </c>
      <c r="V681" s="21" t="s">
        <v>46</v>
      </c>
      <c r="W681" s="21" t="s">
        <v>68</v>
      </c>
      <c r="X681" s="20" t="s">
        <v>69</v>
      </c>
      <c r="Y681" s="19" t="s">
        <v>49</v>
      </c>
    </row>
    <row r="682" spans="1:25" ht="48" hidden="1" x14ac:dyDescent="0.3">
      <c r="A682" s="32" t="s">
        <v>25</v>
      </c>
      <c r="B682" s="28" t="s">
        <v>2197</v>
      </c>
      <c r="C682" s="31">
        <v>46048</v>
      </c>
      <c r="D682" s="25" t="s">
        <v>2198</v>
      </c>
      <c r="E682" s="30">
        <v>18800000</v>
      </c>
      <c r="F682" s="20">
        <v>91532305</v>
      </c>
      <c r="G682" s="29" t="s">
        <v>2199</v>
      </c>
      <c r="H682" s="34"/>
      <c r="I682" s="21">
        <v>4</v>
      </c>
      <c r="J682" s="27">
        <v>46059</v>
      </c>
      <c r="K682" s="26">
        <v>46178</v>
      </c>
      <c r="L682" s="33"/>
      <c r="M682" s="33"/>
      <c r="N682" s="25">
        <f t="shared" si="46"/>
        <v>2</v>
      </c>
      <c r="O682" s="24">
        <f t="shared" si="47"/>
        <v>9400000</v>
      </c>
      <c r="P682" s="24">
        <f t="shared" si="48"/>
        <v>28200000</v>
      </c>
      <c r="Q682" s="33"/>
      <c r="R682" s="23">
        <v>4700000</v>
      </c>
      <c r="S682" s="21" t="s">
        <v>29</v>
      </c>
      <c r="T682" s="20"/>
      <c r="U682" s="22" t="s">
        <v>30</v>
      </c>
      <c r="V682" s="21" t="s">
        <v>31</v>
      </c>
      <c r="W682" s="21" t="s">
        <v>32</v>
      </c>
      <c r="X682" s="20" t="s">
        <v>33</v>
      </c>
      <c r="Y682" s="19" t="s">
        <v>34</v>
      </c>
    </row>
    <row r="683" spans="1:25" ht="48" hidden="1" x14ac:dyDescent="0.3">
      <c r="A683" s="32" t="s">
        <v>25</v>
      </c>
      <c r="B683" s="28" t="s">
        <v>2200</v>
      </c>
      <c r="C683" s="31">
        <v>46042</v>
      </c>
      <c r="D683" s="25" t="s">
        <v>2201</v>
      </c>
      <c r="E683" s="30">
        <v>8000000</v>
      </c>
      <c r="F683" s="20">
        <v>65748544</v>
      </c>
      <c r="G683" s="29" t="s">
        <v>2202</v>
      </c>
      <c r="H683" s="28">
        <v>180</v>
      </c>
      <c r="I683" s="21">
        <v>4</v>
      </c>
      <c r="J683" s="27">
        <v>46062</v>
      </c>
      <c r="K683" s="26">
        <v>46181</v>
      </c>
      <c r="L683" s="25">
        <f>K683-J683</f>
        <v>119</v>
      </c>
      <c r="M683" s="25">
        <f>L683/2</f>
        <v>59.5</v>
      </c>
      <c r="N683" s="25">
        <f t="shared" si="46"/>
        <v>2</v>
      </c>
      <c r="O683" s="24">
        <f t="shared" si="47"/>
        <v>4000000</v>
      </c>
      <c r="P683" s="24">
        <f t="shared" si="48"/>
        <v>12000000</v>
      </c>
      <c r="Q683" s="24" t="e">
        <f>#REF!&lt;=M683</f>
        <v>#REF!</v>
      </c>
      <c r="R683" s="23">
        <v>2000000</v>
      </c>
      <c r="S683" s="21" t="s">
        <v>29</v>
      </c>
      <c r="T683" s="20" t="s">
        <v>123</v>
      </c>
      <c r="U683" s="22" t="s">
        <v>30</v>
      </c>
      <c r="V683" s="21" t="s">
        <v>31</v>
      </c>
      <c r="W683" s="21" t="s">
        <v>32</v>
      </c>
      <c r="X683" s="20" t="s">
        <v>33</v>
      </c>
      <c r="Y683" s="19" t="s">
        <v>34</v>
      </c>
    </row>
    <row r="684" spans="1:25" ht="36" hidden="1" x14ac:dyDescent="0.3">
      <c r="A684" s="32" t="s">
        <v>25</v>
      </c>
      <c r="B684" s="28" t="s">
        <v>2203</v>
      </c>
      <c r="C684" s="31">
        <v>46050</v>
      </c>
      <c r="D684" s="25" t="s">
        <v>2204</v>
      </c>
      <c r="E684" s="30">
        <v>13200000</v>
      </c>
      <c r="F684" s="20">
        <v>1098668789</v>
      </c>
      <c r="G684" s="29" t="s">
        <v>2205</v>
      </c>
      <c r="H684" s="34"/>
      <c r="I684" s="21">
        <v>4</v>
      </c>
      <c r="J684" s="27">
        <v>46062</v>
      </c>
      <c r="K684" s="26">
        <v>46181</v>
      </c>
      <c r="L684" s="33"/>
      <c r="M684" s="33"/>
      <c r="N684" s="25">
        <f t="shared" si="46"/>
        <v>2</v>
      </c>
      <c r="O684" s="24">
        <f t="shared" si="47"/>
        <v>6600000</v>
      </c>
      <c r="P684" s="24">
        <f t="shared" si="48"/>
        <v>19800000</v>
      </c>
      <c r="Q684" s="33"/>
      <c r="R684" s="23">
        <v>3300000</v>
      </c>
      <c r="S684" s="21" t="s">
        <v>29</v>
      </c>
      <c r="T684" s="20"/>
      <c r="U684" s="22" t="s">
        <v>30</v>
      </c>
      <c r="V684" s="21" t="s">
        <v>31</v>
      </c>
      <c r="W684" s="21" t="s">
        <v>32</v>
      </c>
      <c r="X684" s="20" t="s">
        <v>33</v>
      </c>
      <c r="Y684" s="19" t="s">
        <v>34</v>
      </c>
    </row>
    <row r="685" spans="1:25" ht="36" hidden="1" x14ac:dyDescent="0.3">
      <c r="A685" s="32" t="s">
        <v>25</v>
      </c>
      <c r="B685" s="28" t="s">
        <v>2206</v>
      </c>
      <c r="C685" s="31">
        <v>46050</v>
      </c>
      <c r="D685" s="25" t="s">
        <v>2207</v>
      </c>
      <c r="E685" s="30">
        <v>8800000</v>
      </c>
      <c r="F685" s="20">
        <v>1005107926</v>
      </c>
      <c r="G685" s="29" t="s">
        <v>2208</v>
      </c>
      <c r="H685" s="34"/>
      <c r="I685" s="21">
        <v>4</v>
      </c>
      <c r="J685" s="27">
        <v>46062</v>
      </c>
      <c r="K685" s="26">
        <v>46181</v>
      </c>
      <c r="L685" s="33"/>
      <c r="M685" s="33"/>
      <c r="N685" s="25">
        <f t="shared" si="46"/>
        <v>2</v>
      </c>
      <c r="O685" s="24">
        <f t="shared" si="47"/>
        <v>4400000</v>
      </c>
      <c r="P685" s="24">
        <f t="shared" si="48"/>
        <v>13200000</v>
      </c>
      <c r="Q685" s="33"/>
      <c r="R685" s="23">
        <v>2200000</v>
      </c>
      <c r="S685" s="21" t="s">
        <v>29</v>
      </c>
      <c r="T685" s="20"/>
      <c r="U685" s="22" t="s">
        <v>30</v>
      </c>
      <c r="V685" s="21" t="s">
        <v>31</v>
      </c>
      <c r="W685" s="21" t="s">
        <v>32</v>
      </c>
      <c r="X685" s="20" t="s">
        <v>33</v>
      </c>
      <c r="Y685" s="19" t="s">
        <v>34</v>
      </c>
    </row>
    <row r="686" spans="1:25" ht="60" hidden="1" x14ac:dyDescent="0.3">
      <c r="A686" s="32" t="s">
        <v>25</v>
      </c>
      <c r="B686" s="28" t="s">
        <v>2209</v>
      </c>
      <c r="C686" s="31">
        <v>46050</v>
      </c>
      <c r="D686" s="20" t="s">
        <v>2210</v>
      </c>
      <c r="E686" s="30">
        <v>10000000</v>
      </c>
      <c r="F686" s="20">
        <v>1098782077</v>
      </c>
      <c r="G686" s="29" t="s">
        <v>2211</v>
      </c>
      <c r="H686" s="34"/>
      <c r="I686" s="21">
        <v>4</v>
      </c>
      <c r="J686" s="27">
        <v>46062</v>
      </c>
      <c r="K686" s="26">
        <v>46181</v>
      </c>
      <c r="L686" s="33"/>
      <c r="M686" s="33"/>
      <c r="N686" s="25">
        <f t="shared" si="46"/>
        <v>2</v>
      </c>
      <c r="O686" s="24">
        <f t="shared" si="47"/>
        <v>5000000</v>
      </c>
      <c r="P686" s="24">
        <f t="shared" si="48"/>
        <v>15000000</v>
      </c>
      <c r="Q686" s="33"/>
      <c r="R686" s="23">
        <v>2500000</v>
      </c>
      <c r="S686" s="21" t="s">
        <v>43</v>
      </c>
      <c r="T686" s="20" t="s">
        <v>44</v>
      </c>
      <c r="U686" s="22" t="s">
        <v>45</v>
      </c>
      <c r="V686" s="21" t="s">
        <v>46</v>
      </c>
      <c r="W686" s="21" t="s">
        <v>47</v>
      </c>
      <c r="X686" s="20" t="s">
        <v>48</v>
      </c>
      <c r="Y686" s="19" t="s">
        <v>49</v>
      </c>
    </row>
    <row r="687" spans="1:25" ht="60" hidden="1" x14ac:dyDescent="0.3">
      <c r="A687" s="32" t="s">
        <v>25</v>
      </c>
      <c r="B687" s="28" t="s">
        <v>2212</v>
      </c>
      <c r="C687" s="31">
        <v>46050</v>
      </c>
      <c r="D687" s="20" t="s">
        <v>2213</v>
      </c>
      <c r="E687" s="30">
        <v>18800000</v>
      </c>
      <c r="F687" s="20">
        <v>13544991</v>
      </c>
      <c r="G687" s="29" t="s">
        <v>2214</v>
      </c>
      <c r="H687" s="34"/>
      <c r="I687" s="21">
        <v>4</v>
      </c>
      <c r="J687" s="27">
        <v>46062</v>
      </c>
      <c r="K687" s="26">
        <v>46181</v>
      </c>
      <c r="L687" s="33"/>
      <c r="M687" s="33"/>
      <c r="N687" s="25">
        <f t="shared" si="46"/>
        <v>2</v>
      </c>
      <c r="O687" s="24">
        <f t="shared" si="47"/>
        <v>9400000</v>
      </c>
      <c r="P687" s="24">
        <f t="shared" si="48"/>
        <v>28200000</v>
      </c>
      <c r="Q687" s="33"/>
      <c r="R687" s="23">
        <v>4700000</v>
      </c>
      <c r="S687" s="21" t="s">
        <v>43</v>
      </c>
      <c r="T687" s="20" t="s">
        <v>44</v>
      </c>
      <c r="U687" s="22" t="s">
        <v>45</v>
      </c>
      <c r="V687" s="21" t="s">
        <v>46</v>
      </c>
      <c r="W687" s="21" t="s">
        <v>47</v>
      </c>
      <c r="X687" s="20" t="s">
        <v>48</v>
      </c>
      <c r="Y687" s="19" t="s">
        <v>49</v>
      </c>
    </row>
    <row r="688" spans="1:25" ht="60" hidden="1" x14ac:dyDescent="0.3">
      <c r="A688" s="32" t="s">
        <v>25</v>
      </c>
      <c r="B688" s="28" t="s">
        <v>2215</v>
      </c>
      <c r="C688" s="31">
        <v>46051</v>
      </c>
      <c r="D688" s="20" t="s">
        <v>2216</v>
      </c>
      <c r="E688" s="30">
        <v>22000000</v>
      </c>
      <c r="F688" s="20">
        <v>63538222</v>
      </c>
      <c r="G688" s="29" t="s">
        <v>2217</v>
      </c>
      <c r="H688" s="34"/>
      <c r="I688" s="21">
        <v>4</v>
      </c>
      <c r="J688" s="27">
        <v>46062</v>
      </c>
      <c r="K688" s="26">
        <v>46181</v>
      </c>
      <c r="L688" s="33"/>
      <c r="M688" s="33"/>
      <c r="N688" s="25">
        <f t="shared" si="46"/>
        <v>2</v>
      </c>
      <c r="O688" s="24">
        <f t="shared" si="47"/>
        <v>11000000</v>
      </c>
      <c r="P688" s="24">
        <f t="shared" si="48"/>
        <v>33000000</v>
      </c>
      <c r="Q688" s="33"/>
      <c r="R688" s="23">
        <v>5500000</v>
      </c>
      <c r="S688" s="21" t="s">
        <v>43</v>
      </c>
      <c r="T688" s="20" t="s">
        <v>44</v>
      </c>
      <c r="U688" s="22" t="s">
        <v>45</v>
      </c>
      <c r="V688" s="21" t="s">
        <v>46</v>
      </c>
      <c r="W688" s="21" t="s">
        <v>47</v>
      </c>
      <c r="X688" s="20" t="s">
        <v>48</v>
      </c>
      <c r="Y688" s="19" t="s">
        <v>49</v>
      </c>
    </row>
    <row r="689" spans="1:25" ht="48" hidden="1" x14ac:dyDescent="0.3">
      <c r="A689" s="32" t="s">
        <v>25</v>
      </c>
      <c r="B689" s="28" t="s">
        <v>2218</v>
      </c>
      <c r="C689" s="31">
        <v>46046</v>
      </c>
      <c r="D689" s="25" t="s">
        <v>2219</v>
      </c>
      <c r="E689" s="30">
        <v>8800000</v>
      </c>
      <c r="F689" s="20">
        <v>1095809772</v>
      </c>
      <c r="G689" s="29" t="s">
        <v>2220</v>
      </c>
      <c r="H689" s="34"/>
      <c r="I689" s="21">
        <v>4</v>
      </c>
      <c r="J689" s="27">
        <v>46063</v>
      </c>
      <c r="K689" s="26">
        <v>46182</v>
      </c>
      <c r="L689" s="33"/>
      <c r="M689" s="33"/>
      <c r="N689" s="25">
        <f t="shared" si="46"/>
        <v>2</v>
      </c>
      <c r="O689" s="24">
        <f t="shared" si="47"/>
        <v>4400000</v>
      </c>
      <c r="P689" s="24">
        <f t="shared" si="48"/>
        <v>13200000</v>
      </c>
      <c r="Q689" s="33"/>
      <c r="R689" s="23">
        <v>2200000</v>
      </c>
      <c r="S689" s="21" t="s">
        <v>29</v>
      </c>
      <c r="T689" s="20"/>
      <c r="U689" s="22" t="s">
        <v>30</v>
      </c>
      <c r="V689" s="21" t="s">
        <v>31</v>
      </c>
      <c r="W689" s="21" t="s">
        <v>32</v>
      </c>
      <c r="X689" s="20" t="s">
        <v>33</v>
      </c>
      <c r="Y689" s="19" t="s">
        <v>34</v>
      </c>
    </row>
    <row r="690" spans="1:25" ht="36" hidden="1" x14ac:dyDescent="0.3">
      <c r="A690" s="32" t="s">
        <v>25</v>
      </c>
      <c r="B690" s="28" t="s">
        <v>2221</v>
      </c>
      <c r="C690" s="31">
        <v>46051</v>
      </c>
      <c r="D690" s="20" t="s">
        <v>2222</v>
      </c>
      <c r="E690" s="30">
        <v>16000000</v>
      </c>
      <c r="F690" s="20">
        <v>13860939</v>
      </c>
      <c r="G690" s="29" t="s">
        <v>2223</v>
      </c>
      <c r="H690" s="34"/>
      <c r="I690" s="21">
        <v>4</v>
      </c>
      <c r="J690" s="27">
        <v>46063</v>
      </c>
      <c r="K690" s="26">
        <v>46182</v>
      </c>
      <c r="L690" s="33"/>
      <c r="M690" s="33"/>
      <c r="N690" s="25">
        <f t="shared" si="46"/>
        <v>2</v>
      </c>
      <c r="O690" s="24">
        <f t="shared" si="47"/>
        <v>8000000</v>
      </c>
      <c r="P690" s="24">
        <f t="shared" si="48"/>
        <v>24000000</v>
      </c>
      <c r="Q690" s="33"/>
      <c r="R690" s="23">
        <v>4000000</v>
      </c>
      <c r="S690" s="21" t="s">
        <v>38</v>
      </c>
      <c r="T690" s="20" t="s">
        <v>39</v>
      </c>
      <c r="U690" s="22" t="s">
        <v>30</v>
      </c>
      <c r="V690" s="21" t="s">
        <v>31</v>
      </c>
      <c r="W690" s="21" t="s">
        <v>32</v>
      </c>
      <c r="X690" s="20" t="s">
        <v>33</v>
      </c>
      <c r="Y690" s="19" t="s">
        <v>34</v>
      </c>
    </row>
    <row r="691" spans="1:25" ht="48" hidden="1" x14ac:dyDescent="0.3">
      <c r="A691" s="32" t="s">
        <v>25</v>
      </c>
      <c r="B691" s="28" t="s">
        <v>2224</v>
      </c>
      <c r="C691" s="31">
        <v>46050</v>
      </c>
      <c r="D691" s="25" t="s">
        <v>2225</v>
      </c>
      <c r="E691" s="30">
        <v>16000000</v>
      </c>
      <c r="F691" s="20">
        <v>91268632</v>
      </c>
      <c r="G691" s="29" t="s">
        <v>2226</v>
      </c>
      <c r="H691" s="34"/>
      <c r="I691" s="21">
        <v>4</v>
      </c>
      <c r="J691" s="27">
        <v>46065</v>
      </c>
      <c r="K691" s="26">
        <v>46184</v>
      </c>
      <c r="L691" s="33"/>
      <c r="M691" s="33"/>
      <c r="N691" s="25">
        <f t="shared" si="46"/>
        <v>2</v>
      </c>
      <c r="O691" s="24">
        <f t="shared" si="47"/>
        <v>8000000</v>
      </c>
      <c r="P691" s="24">
        <f t="shared" si="48"/>
        <v>24000000</v>
      </c>
      <c r="Q691" s="33"/>
      <c r="R691" s="23">
        <v>4000000</v>
      </c>
      <c r="S691" s="21" t="s">
        <v>66</v>
      </c>
      <c r="T691" s="20"/>
      <c r="U691" s="22" t="s">
        <v>67</v>
      </c>
      <c r="V691" s="21" t="s">
        <v>46</v>
      </c>
      <c r="W691" s="21" t="s">
        <v>68</v>
      </c>
      <c r="X691" s="20" t="s">
        <v>69</v>
      </c>
      <c r="Y691" s="19" t="s">
        <v>49</v>
      </c>
    </row>
    <row r="692" spans="1:25" ht="72" hidden="1" x14ac:dyDescent="0.3">
      <c r="A692" s="32" t="s">
        <v>25</v>
      </c>
      <c r="B692" s="28" t="s">
        <v>2227</v>
      </c>
      <c r="C692" s="35" t="s">
        <v>2228</v>
      </c>
      <c r="D692" s="20" t="s">
        <v>2229</v>
      </c>
      <c r="E692" s="30">
        <v>14400000</v>
      </c>
      <c r="F692" s="20">
        <v>63548296</v>
      </c>
      <c r="G692" s="29" t="s">
        <v>2230</v>
      </c>
      <c r="H692" s="34"/>
      <c r="I692" s="21">
        <v>4</v>
      </c>
      <c r="J692" s="27">
        <v>46069</v>
      </c>
      <c r="K692" s="26">
        <v>46188</v>
      </c>
      <c r="L692" s="33"/>
      <c r="M692" s="33"/>
      <c r="N692" s="25">
        <f t="shared" si="46"/>
        <v>2</v>
      </c>
      <c r="O692" s="24">
        <f t="shared" si="47"/>
        <v>7200000</v>
      </c>
      <c r="P692" s="24">
        <f t="shared" si="48"/>
        <v>21600000</v>
      </c>
      <c r="Q692" s="33"/>
      <c r="R692" s="23">
        <v>3600000</v>
      </c>
      <c r="S692" s="21" t="s">
        <v>43</v>
      </c>
      <c r="T692" s="20" t="s">
        <v>100</v>
      </c>
      <c r="U692" s="22" t="s">
        <v>45</v>
      </c>
      <c r="V692" s="21" t="s">
        <v>46</v>
      </c>
      <c r="W692" s="21" t="s">
        <v>47</v>
      </c>
      <c r="X692" s="20" t="s">
        <v>48</v>
      </c>
      <c r="Y692" s="19" t="s">
        <v>49</v>
      </c>
    </row>
    <row r="693" spans="1:25" ht="60" hidden="1" x14ac:dyDescent="0.3">
      <c r="A693" s="32" t="s">
        <v>25</v>
      </c>
      <c r="B693" s="28" t="s">
        <v>2231</v>
      </c>
      <c r="C693" s="31">
        <v>46052</v>
      </c>
      <c r="D693" s="20" t="s">
        <v>2232</v>
      </c>
      <c r="E693" s="23">
        <v>12000000</v>
      </c>
      <c r="F693" s="20">
        <v>1098803654</v>
      </c>
      <c r="G693" s="29" t="s">
        <v>2233</v>
      </c>
      <c r="H693" s="34"/>
      <c r="I693" s="21">
        <v>4</v>
      </c>
      <c r="J693" s="27">
        <v>46069</v>
      </c>
      <c r="K693" s="26">
        <v>46188</v>
      </c>
      <c r="L693" s="33"/>
      <c r="M693" s="33"/>
      <c r="N693" s="25">
        <f t="shared" si="46"/>
        <v>2</v>
      </c>
      <c r="O693" s="24">
        <f t="shared" si="47"/>
        <v>6000000</v>
      </c>
      <c r="P693" s="24">
        <f t="shared" si="48"/>
        <v>18000000</v>
      </c>
      <c r="Q693" s="33"/>
      <c r="R693" s="23">
        <v>3000000</v>
      </c>
      <c r="S693" s="21" t="s">
        <v>43</v>
      </c>
      <c r="T693" s="20" t="s">
        <v>44</v>
      </c>
      <c r="U693" s="22" t="s">
        <v>45</v>
      </c>
      <c r="V693" s="21" t="s">
        <v>46</v>
      </c>
      <c r="W693" s="21" t="s">
        <v>47</v>
      </c>
      <c r="X693" s="20" t="s">
        <v>48</v>
      </c>
      <c r="Y693" s="19" t="s">
        <v>49</v>
      </c>
    </row>
    <row r="694" spans="1:25" ht="48" hidden="1" x14ac:dyDescent="0.3">
      <c r="A694" s="32" t="s">
        <v>25</v>
      </c>
      <c r="B694" s="28" t="s">
        <v>2234</v>
      </c>
      <c r="C694" s="31">
        <v>46051</v>
      </c>
      <c r="D694" s="20" t="s">
        <v>2235</v>
      </c>
      <c r="E694" s="30">
        <v>13200000</v>
      </c>
      <c r="F694" s="20">
        <v>1098815780</v>
      </c>
      <c r="G694" s="29" t="s">
        <v>2236</v>
      </c>
      <c r="H694" s="34"/>
      <c r="I694" s="21">
        <v>4</v>
      </c>
      <c r="J694" s="27">
        <v>46070</v>
      </c>
      <c r="K694" s="26">
        <v>46189</v>
      </c>
      <c r="L694" s="33"/>
      <c r="M694" s="33"/>
      <c r="N694" s="25">
        <f t="shared" si="46"/>
        <v>2</v>
      </c>
      <c r="O694" s="24">
        <f t="shared" si="47"/>
        <v>6600000</v>
      </c>
      <c r="P694" s="24">
        <f t="shared" si="48"/>
        <v>19800000</v>
      </c>
      <c r="Q694" s="33"/>
      <c r="R694" s="23">
        <v>3300000</v>
      </c>
      <c r="S694" s="21" t="s">
        <v>73</v>
      </c>
      <c r="T694" s="20" t="s">
        <v>362</v>
      </c>
      <c r="U694" s="22" t="s">
        <v>524</v>
      </c>
      <c r="V694" s="21" t="s">
        <v>525</v>
      </c>
      <c r="W694" s="21" t="s">
        <v>526</v>
      </c>
      <c r="X694" s="20" t="s">
        <v>527</v>
      </c>
      <c r="Y694" s="19" t="s">
        <v>49</v>
      </c>
    </row>
    <row r="695" spans="1:25" ht="48" hidden="1" x14ac:dyDescent="0.3">
      <c r="A695" s="32" t="s">
        <v>25</v>
      </c>
      <c r="B695" s="28" t="s">
        <v>2237</v>
      </c>
      <c r="C695" s="35" t="s">
        <v>2176</v>
      </c>
      <c r="D695" s="25" t="s">
        <v>2238</v>
      </c>
      <c r="E695" s="30">
        <v>13200000</v>
      </c>
      <c r="F695" s="20">
        <v>1098732091</v>
      </c>
      <c r="G695" s="29" t="s">
        <v>2239</v>
      </c>
      <c r="H695" s="34"/>
      <c r="I695" s="21">
        <v>4</v>
      </c>
      <c r="J695" s="27">
        <v>46077</v>
      </c>
      <c r="K695" s="26">
        <v>46196</v>
      </c>
      <c r="L695" s="33"/>
      <c r="M695" s="33"/>
      <c r="N695" s="25">
        <f t="shared" si="46"/>
        <v>2</v>
      </c>
      <c r="O695" s="24">
        <f t="shared" si="47"/>
        <v>6600000</v>
      </c>
      <c r="P695" s="24">
        <f t="shared" si="48"/>
        <v>19800000</v>
      </c>
      <c r="Q695" s="33"/>
      <c r="R695" s="23">
        <v>3300000</v>
      </c>
      <c r="S695" s="21" t="s">
        <v>73</v>
      </c>
      <c r="T695" s="20" t="s">
        <v>362</v>
      </c>
      <c r="U695" s="22" t="s">
        <v>1069</v>
      </c>
      <c r="V695" s="21" t="s">
        <v>1070</v>
      </c>
      <c r="W695" s="21" t="s">
        <v>365</v>
      </c>
      <c r="X695" s="20" t="s">
        <v>366</v>
      </c>
      <c r="Y695" s="19" t="s">
        <v>49</v>
      </c>
    </row>
    <row r="696" spans="1:25" ht="48" hidden="1" x14ac:dyDescent="0.3">
      <c r="A696" s="32" t="s">
        <v>25</v>
      </c>
      <c r="B696" s="28" t="s">
        <v>2240</v>
      </c>
      <c r="C696" s="35" t="s">
        <v>483</v>
      </c>
      <c r="D696" s="20" t="s">
        <v>2241</v>
      </c>
      <c r="E696" s="30">
        <v>13200000</v>
      </c>
      <c r="F696" s="20">
        <v>1098792336</v>
      </c>
      <c r="G696" s="29" t="s">
        <v>2242</v>
      </c>
      <c r="H696" s="34"/>
      <c r="I696" s="21">
        <v>4</v>
      </c>
      <c r="J696" s="27">
        <v>46077</v>
      </c>
      <c r="K696" s="26">
        <v>46196</v>
      </c>
      <c r="L696" s="33"/>
      <c r="M696" s="33"/>
      <c r="N696" s="25">
        <f t="shared" si="46"/>
        <v>2</v>
      </c>
      <c r="O696" s="24">
        <f t="shared" si="47"/>
        <v>6600000</v>
      </c>
      <c r="P696" s="24">
        <f t="shared" si="48"/>
        <v>19800000</v>
      </c>
      <c r="Q696" s="33"/>
      <c r="R696" s="23">
        <v>3300000</v>
      </c>
      <c r="S696" s="21" t="s">
        <v>73</v>
      </c>
      <c r="T696" s="20" t="s">
        <v>362</v>
      </c>
      <c r="U696" s="22" t="s">
        <v>1069</v>
      </c>
      <c r="V696" s="21" t="s">
        <v>1070</v>
      </c>
      <c r="W696" s="21" t="s">
        <v>365</v>
      </c>
      <c r="X696" s="20" t="s">
        <v>366</v>
      </c>
      <c r="Y696" s="19" t="s">
        <v>49</v>
      </c>
    </row>
    <row r="697" spans="1:25" ht="36" hidden="1" x14ac:dyDescent="0.3">
      <c r="A697" s="32" t="s">
        <v>25</v>
      </c>
      <c r="B697" s="28" t="s">
        <v>2243</v>
      </c>
      <c r="C697" s="35" t="s">
        <v>2244</v>
      </c>
      <c r="D697" s="20" t="s">
        <v>2245</v>
      </c>
      <c r="E697" s="30">
        <v>8000000</v>
      </c>
      <c r="F697" s="20">
        <v>1095842231</v>
      </c>
      <c r="G697" s="29" t="s">
        <v>2246</v>
      </c>
      <c r="H697" s="34"/>
      <c r="I697" s="21">
        <v>4</v>
      </c>
      <c r="J697" s="27">
        <v>46079</v>
      </c>
      <c r="K697" s="26">
        <v>46198</v>
      </c>
      <c r="L697" s="33"/>
      <c r="M697" s="33"/>
      <c r="N697" s="25">
        <f t="shared" si="46"/>
        <v>2</v>
      </c>
      <c r="O697" s="24">
        <f t="shared" si="47"/>
        <v>4000000</v>
      </c>
      <c r="P697" s="24">
        <f t="shared" si="48"/>
        <v>12000000</v>
      </c>
      <c r="Q697" s="33"/>
      <c r="R697" s="23">
        <v>2000000</v>
      </c>
      <c r="S697" s="21" t="s">
        <v>29</v>
      </c>
      <c r="T697" s="20"/>
      <c r="U697" s="22" t="s">
        <v>30</v>
      </c>
      <c r="V697" s="21" t="s">
        <v>31</v>
      </c>
      <c r="W697" s="21" t="s">
        <v>32</v>
      </c>
      <c r="X697" s="20" t="s">
        <v>33</v>
      </c>
      <c r="Y697" s="19" t="s">
        <v>34</v>
      </c>
    </row>
    <row r="698" spans="1:25" ht="36" hidden="1" x14ac:dyDescent="0.3">
      <c r="A698" s="32" t="s">
        <v>25</v>
      </c>
      <c r="B698" s="28" t="s">
        <v>2247</v>
      </c>
      <c r="C698" s="35" t="s">
        <v>2176</v>
      </c>
      <c r="D698" s="25" t="s">
        <v>2248</v>
      </c>
      <c r="E698" s="30">
        <v>17200000</v>
      </c>
      <c r="F698" s="20">
        <v>52260965</v>
      </c>
      <c r="G698" s="29" t="s">
        <v>2249</v>
      </c>
      <c r="H698" s="34"/>
      <c r="I698" s="21">
        <v>4</v>
      </c>
      <c r="J698" s="27">
        <v>46083</v>
      </c>
      <c r="K698" s="26">
        <v>46204</v>
      </c>
      <c r="L698" s="33"/>
      <c r="M698" s="33"/>
      <c r="N698" s="25">
        <f t="shared" si="46"/>
        <v>2</v>
      </c>
      <c r="O698" s="24">
        <f t="shared" si="47"/>
        <v>8600000</v>
      </c>
      <c r="P698" s="24">
        <f t="shared" si="48"/>
        <v>25800000</v>
      </c>
      <c r="Q698" s="33"/>
      <c r="R698" s="23">
        <v>4300000</v>
      </c>
      <c r="S698" s="21" t="s">
        <v>38</v>
      </c>
      <c r="T698" s="20" t="s">
        <v>39</v>
      </c>
      <c r="U698" s="22" t="s">
        <v>30</v>
      </c>
      <c r="V698" s="21" t="s">
        <v>31</v>
      </c>
      <c r="W698" s="21" t="s">
        <v>32</v>
      </c>
      <c r="X698" s="20" t="s">
        <v>33</v>
      </c>
      <c r="Y698" s="19" t="s">
        <v>34</v>
      </c>
    </row>
    <row r="699" spans="1:25" ht="36" hidden="1" x14ac:dyDescent="0.3">
      <c r="A699" s="32" t="s">
        <v>25</v>
      </c>
      <c r="B699" s="28" t="s">
        <v>2250</v>
      </c>
      <c r="C699" s="31">
        <v>46028</v>
      </c>
      <c r="D699" s="20" t="s">
        <v>2251</v>
      </c>
      <c r="E699" s="30">
        <v>17500000</v>
      </c>
      <c r="F699" s="20">
        <v>1005151586</v>
      </c>
      <c r="G699" s="29" t="s">
        <v>2252</v>
      </c>
      <c r="H699" s="28">
        <v>210</v>
      </c>
      <c r="I699" s="21">
        <v>7</v>
      </c>
      <c r="J699" s="27">
        <v>46029</v>
      </c>
      <c r="K699" s="26">
        <v>46240</v>
      </c>
      <c r="L699" s="25">
        <f t="shared" ref="L699:L716" si="49">K699-J699</f>
        <v>211</v>
      </c>
      <c r="M699" s="25">
        <f t="shared" ref="M699:M716" si="50">L699/2</f>
        <v>105.5</v>
      </c>
      <c r="N699" s="25">
        <f t="shared" si="46"/>
        <v>3.5</v>
      </c>
      <c r="O699" s="24">
        <f t="shared" si="47"/>
        <v>8750000</v>
      </c>
      <c r="P699" s="24">
        <f t="shared" si="48"/>
        <v>26250000</v>
      </c>
      <c r="Q699" s="24" t="e">
        <f>#REF!&lt;=M699</f>
        <v>#REF!</v>
      </c>
      <c r="R699" s="23">
        <v>2500000</v>
      </c>
      <c r="S699" s="20" t="s">
        <v>401</v>
      </c>
      <c r="T699" s="20"/>
      <c r="U699" s="22" t="s">
        <v>30</v>
      </c>
      <c r="V699" s="21" t="s">
        <v>31</v>
      </c>
      <c r="W699" s="21" t="s">
        <v>32</v>
      </c>
      <c r="X699" s="20" t="s">
        <v>33</v>
      </c>
      <c r="Y699" s="19" t="s">
        <v>34</v>
      </c>
    </row>
    <row r="700" spans="1:25" ht="48" hidden="1" x14ac:dyDescent="0.3">
      <c r="A700" s="32" t="s">
        <v>25</v>
      </c>
      <c r="B700" s="28" t="s">
        <v>2253</v>
      </c>
      <c r="C700" s="31">
        <v>46028</v>
      </c>
      <c r="D700" s="20" t="s">
        <v>2254</v>
      </c>
      <c r="E700" s="30">
        <v>30100000</v>
      </c>
      <c r="F700" s="20">
        <v>1098772776</v>
      </c>
      <c r="G700" s="29" t="s">
        <v>2255</v>
      </c>
      <c r="H700" s="28">
        <v>210</v>
      </c>
      <c r="I700" s="21">
        <v>7</v>
      </c>
      <c r="J700" s="27">
        <v>46029</v>
      </c>
      <c r="K700" s="26">
        <v>46240</v>
      </c>
      <c r="L700" s="25">
        <f t="shared" si="49"/>
        <v>211</v>
      </c>
      <c r="M700" s="25">
        <f t="shared" si="50"/>
        <v>105.5</v>
      </c>
      <c r="N700" s="25">
        <f t="shared" si="46"/>
        <v>3.5</v>
      </c>
      <c r="O700" s="24">
        <f t="shared" si="47"/>
        <v>15050000</v>
      </c>
      <c r="P700" s="24">
        <f t="shared" si="48"/>
        <v>45150000</v>
      </c>
      <c r="Q700" s="24" t="e">
        <f>#REF!&lt;=M700</f>
        <v>#REF!</v>
      </c>
      <c r="R700" s="23">
        <v>4300000</v>
      </c>
      <c r="S700" s="20" t="s">
        <v>401</v>
      </c>
      <c r="T700" s="20"/>
      <c r="U700" s="22" t="s">
        <v>30</v>
      </c>
      <c r="V700" s="21" t="s">
        <v>31</v>
      </c>
      <c r="W700" s="21" t="s">
        <v>32</v>
      </c>
      <c r="X700" s="20" t="s">
        <v>33</v>
      </c>
      <c r="Y700" s="19" t="s">
        <v>34</v>
      </c>
    </row>
    <row r="701" spans="1:25" ht="36" hidden="1" x14ac:dyDescent="0.3">
      <c r="A701" s="32" t="s">
        <v>25</v>
      </c>
      <c r="B701" s="28" t="s">
        <v>2256</v>
      </c>
      <c r="C701" s="31">
        <v>46028</v>
      </c>
      <c r="D701" s="20" t="s">
        <v>2257</v>
      </c>
      <c r="E701" s="30">
        <v>25200000</v>
      </c>
      <c r="F701" s="20">
        <v>91519406</v>
      </c>
      <c r="G701" s="29" t="s">
        <v>2258</v>
      </c>
      <c r="H701" s="28">
        <v>210</v>
      </c>
      <c r="I701" s="21">
        <v>7</v>
      </c>
      <c r="J701" s="27">
        <v>46029</v>
      </c>
      <c r="K701" s="26">
        <v>46240</v>
      </c>
      <c r="L701" s="25">
        <f t="shared" si="49"/>
        <v>211</v>
      </c>
      <c r="M701" s="25">
        <f t="shared" si="50"/>
        <v>105.5</v>
      </c>
      <c r="N701" s="25">
        <f t="shared" si="46"/>
        <v>3.5</v>
      </c>
      <c r="O701" s="24">
        <f t="shared" si="47"/>
        <v>12600000</v>
      </c>
      <c r="P701" s="24">
        <f t="shared" si="48"/>
        <v>37800000</v>
      </c>
      <c r="Q701" s="24" t="e">
        <f>#REF!&lt;=M701</f>
        <v>#REF!</v>
      </c>
      <c r="R701" s="23">
        <v>3600000</v>
      </c>
      <c r="S701" s="20" t="s">
        <v>401</v>
      </c>
      <c r="T701" s="20"/>
      <c r="U701" s="22" t="s">
        <v>30</v>
      </c>
      <c r="V701" s="21" t="s">
        <v>31</v>
      </c>
      <c r="W701" s="21" t="s">
        <v>32</v>
      </c>
      <c r="X701" s="20" t="s">
        <v>33</v>
      </c>
      <c r="Y701" s="19" t="s">
        <v>34</v>
      </c>
    </row>
    <row r="702" spans="1:25" ht="36" hidden="1" x14ac:dyDescent="0.3">
      <c r="A702" s="32" t="s">
        <v>25</v>
      </c>
      <c r="B702" s="28" t="s">
        <v>2259</v>
      </c>
      <c r="C702" s="31">
        <v>46028</v>
      </c>
      <c r="D702" s="20" t="s">
        <v>2260</v>
      </c>
      <c r="E702" s="30">
        <v>32900000</v>
      </c>
      <c r="F702" s="20">
        <v>63561285</v>
      </c>
      <c r="G702" s="29" t="s">
        <v>2261</v>
      </c>
      <c r="H702" s="28">
        <v>210</v>
      </c>
      <c r="I702" s="21">
        <v>7</v>
      </c>
      <c r="J702" s="27">
        <v>46029</v>
      </c>
      <c r="K702" s="26">
        <v>46240</v>
      </c>
      <c r="L702" s="25">
        <f t="shared" si="49"/>
        <v>211</v>
      </c>
      <c r="M702" s="25">
        <f t="shared" si="50"/>
        <v>105.5</v>
      </c>
      <c r="N702" s="25">
        <f t="shared" si="46"/>
        <v>3.5</v>
      </c>
      <c r="O702" s="24">
        <f t="shared" si="47"/>
        <v>16450000</v>
      </c>
      <c r="P702" s="24">
        <f t="shared" si="48"/>
        <v>49350000</v>
      </c>
      <c r="Q702" s="24" t="e">
        <f>#REF!&lt;=M702</f>
        <v>#REF!</v>
      </c>
      <c r="R702" s="23">
        <v>4700000</v>
      </c>
      <c r="S702" s="20" t="s">
        <v>401</v>
      </c>
      <c r="T702" s="20"/>
      <c r="U702" s="22" t="s">
        <v>30</v>
      </c>
      <c r="V702" s="21" t="s">
        <v>31</v>
      </c>
      <c r="W702" s="21" t="s">
        <v>32</v>
      </c>
      <c r="X702" s="20" t="s">
        <v>33</v>
      </c>
      <c r="Y702" s="19" t="s">
        <v>34</v>
      </c>
    </row>
    <row r="703" spans="1:25" ht="36" hidden="1" x14ac:dyDescent="0.3">
      <c r="A703" s="32" t="s">
        <v>25</v>
      </c>
      <c r="B703" s="28" t="s">
        <v>2262</v>
      </c>
      <c r="C703" s="31">
        <v>46028</v>
      </c>
      <c r="D703" s="20" t="s">
        <v>2263</v>
      </c>
      <c r="E703" s="30">
        <v>23100000</v>
      </c>
      <c r="F703" s="20">
        <v>1098626746</v>
      </c>
      <c r="G703" s="29" t="s">
        <v>2264</v>
      </c>
      <c r="H703" s="28">
        <v>210</v>
      </c>
      <c r="I703" s="21">
        <v>7</v>
      </c>
      <c r="J703" s="27">
        <v>46030</v>
      </c>
      <c r="K703" s="26">
        <v>46241</v>
      </c>
      <c r="L703" s="25">
        <f t="shared" si="49"/>
        <v>211</v>
      </c>
      <c r="M703" s="25">
        <f t="shared" si="50"/>
        <v>105.5</v>
      </c>
      <c r="N703" s="25">
        <f t="shared" si="46"/>
        <v>3.5</v>
      </c>
      <c r="O703" s="24">
        <f t="shared" si="47"/>
        <v>11550000</v>
      </c>
      <c r="P703" s="24">
        <f t="shared" si="48"/>
        <v>34650000</v>
      </c>
      <c r="Q703" s="24" t="e">
        <f>#REF!&lt;=M703</f>
        <v>#REF!</v>
      </c>
      <c r="R703" s="23">
        <v>3300000</v>
      </c>
      <c r="S703" s="20" t="s">
        <v>401</v>
      </c>
      <c r="T703" s="20"/>
      <c r="U703" s="22" t="s">
        <v>30</v>
      </c>
      <c r="V703" s="21" t="s">
        <v>31</v>
      </c>
      <c r="W703" s="21" t="s">
        <v>32</v>
      </c>
      <c r="X703" s="20" t="s">
        <v>33</v>
      </c>
      <c r="Y703" s="19" t="s">
        <v>34</v>
      </c>
    </row>
    <row r="704" spans="1:25" ht="36" hidden="1" x14ac:dyDescent="0.3">
      <c r="A704" s="32" t="s">
        <v>25</v>
      </c>
      <c r="B704" s="28" t="s">
        <v>2265</v>
      </c>
      <c r="C704" s="31">
        <v>46028</v>
      </c>
      <c r="D704" s="20" t="s">
        <v>2266</v>
      </c>
      <c r="E704" s="30">
        <v>23100000</v>
      </c>
      <c r="F704" s="20">
        <v>37750873</v>
      </c>
      <c r="G704" s="29" t="s">
        <v>2267</v>
      </c>
      <c r="H704" s="28">
        <v>210</v>
      </c>
      <c r="I704" s="21">
        <v>7</v>
      </c>
      <c r="J704" s="27">
        <v>46030</v>
      </c>
      <c r="K704" s="26">
        <v>46241</v>
      </c>
      <c r="L704" s="25">
        <f t="shared" si="49"/>
        <v>211</v>
      </c>
      <c r="M704" s="25">
        <f t="shared" si="50"/>
        <v>105.5</v>
      </c>
      <c r="N704" s="25">
        <f t="shared" si="46"/>
        <v>3.5</v>
      </c>
      <c r="O704" s="24">
        <f t="shared" si="47"/>
        <v>11550000</v>
      </c>
      <c r="P704" s="24">
        <f t="shared" si="48"/>
        <v>34650000</v>
      </c>
      <c r="Q704" s="24" t="e">
        <f>#REF!&lt;=M704</f>
        <v>#REF!</v>
      </c>
      <c r="R704" s="23">
        <v>3300000</v>
      </c>
      <c r="S704" s="20" t="s">
        <v>401</v>
      </c>
      <c r="T704" s="20"/>
      <c r="U704" s="22" t="s">
        <v>30</v>
      </c>
      <c r="V704" s="21" t="s">
        <v>31</v>
      </c>
      <c r="W704" s="21" t="s">
        <v>32</v>
      </c>
      <c r="X704" s="20" t="s">
        <v>33</v>
      </c>
      <c r="Y704" s="19" t="s">
        <v>34</v>
      </c>
    </row>
    <row r="705" spans="1:25" ht="36" hidden="1" x14ac:dyDescent="0.3">
      <c r="A705" s="32" t="s">
        <v>25</v>
      </c>
      <c r="B705" s="28" t="s">
        <v>2268</v>
      </c>
      <c r="C705" s="31">
        <v>46029</v>
      </c>
      <c r="D705" s="20" t="s">
        <v>2269</v>
      </c>
      <c r="E705" s="30">
        <v>30100000</v>
      </c>
      <c r="F705" s="20">
        <v>13741748</v>
      </c>
      <c r="G705" s="29" t="s">
        <v>2270</v>
      </c>
      <c r="H705" s="28">
        <v>210</v>
      </c>
      <c r="I705" s="21">
        <v>7</v>
      </c>
      <c r="J705" s="27">
        <v>46030</v>
      </c>
      <c r="K705" s="26">
        <v>46241</v>
      </c>
      <c r="L705" s="25">
        <f t="shared" si="49"/>
        <v>211</v>
      </c>
      <c r="M705" s="25">
        <f t="shared" si="50"/>
        <v>105.5</v>
      </c>
      <c r="N705" s="25">
        <f t="shared" si="46"/>
        <v>3.5</v>
      </c>
      <c r="O705" s="24">
        <f t="shared" si="47"/>
        <v>15050000</v>
      </c>
      <c r="P705" s="24">
        <f t="shared" si="48"/>
        <v>45150000</v>
      </c>
      <c r="Q705" s="24" t="e">
        <f>#REF!&lt;=M705</f>
        <v>#REF!</v>
      </c>
      <c r="R705" s="23">
        <v>4300000</v>
      </c>
      <c r="S705" s="20" t="s">
        <v>401</v>
      </c>
      <c r="T705" s="20"/>
      <c r="U705" s="22" t="s">
        <v>30</v>
      </c>
      <c r="V705" s="21" t="s">
        <v>31</v>
      </c>
      <c r="W705" s="21" t="s">
        <v>32</v>
      </c>
      <c r="X705" s="20" t="s">
        <v>33</v>
      </c>
      <c r="Y705" s="19" t="s">
        <v>34</v>
      </c>
    </row>
    <row r="706" spans="1:25" ht="36" hidden="1" x14ac:dyDescent="0.3">
      <c r="A706" s="32" t="s">
        <v>25</v>
      </c>
      <c r="B706" s="28" t="s">
        <v>2271</v>
      </c>
      <c r="C706" s="31">
        <v>46029</v>
      </c>
      <c r="D706" s="20" t="s">
        <v>2272</v>
      </c>
      <c r="E706" s="30">
        <v>32900000</v>
      </c>
      <c r="F706" s="20">
        <v>1098602716</v>
      </c>
      <c r="G706" s="29" t="s">
        <v>2273</v>
      </c>
      <c r="H706" s="28">
        <v>210</v>
      </c>
      <c r="I706" s="21">
        <v>7</v>
      </c>
      <c r="J706" s="27">
        <v>46030</v>
      </c>
      <c r="K706" s="26">
        <v>46241</v>
      </c>
      <c r="L706" s="25">
        <f t="shared" si="49"/>
        <v>211</v>
      </c>
      <c r="M706" s="25">
        <f t="shared" si="50"/>
        <v>105.5</v>
      </c>
      <c r="N706" s="25">
        <f t="shared" ref="N706:N716" si="51">I706/2</f>
        <v>3.5</v>
      </c>
      <c r="O706" s="24">
        <f t="shared" ref="O706:O716" si="52">R706*N706</f>
        <v>16450000</v>
      </c>
      <c r="P706" s="24">
        <f t="shared" ref="P706:P716" si="53">E706+O706</f>
        <v>49350000</v>
      </c>
      <c r="Q706" s="24" t="e">
        <f>#REF!&lt;=M706</f>
        <v>#REF!</v>
      </c>
      <c r="R706" s="23">
        <v>4700000</v>
      </c>
      <c r="S706" s="20" t="s">
        <v>401</v>
      </c>
      <c r="T706" s="20"/>
      <c r="U706" s="22" t="s">
        <v>30</v>
      </c>
      <c r="V706" s="21" t="s">
        <v>31</v>
      </c>
      <c r="W706" s="21" t="s">
        <v>32</v>
      </c>
      <c r="X706" s="20" t="s">
        <v>33</v>
      </c>
      <c r="Y706" s="19" t="s">
        <v>34</v>
      </c>
    </row>
    <row r="707" spans="1:25" ht="36" hidden="1" x14ac:dyDescent="0.3">
      <c r="A707" s="32" t="s">
        <v>25</v>
      </c>
      <c r="B707" s="28" t="s">
        <v>2274</v>
      </c>
      <c r="C707" s="31">
        <v>46029</v>
      </c>
      <c r="D707" s="20" t="s">
        <v>2275</v>
      </c>
      <c r="E707" s="30">
        <v>25200000</v>
      </c>
      <c r="F707" s="20">
        <v>37510911</v>
      </c>
      <c r="G707" s="29" t="s">
        <v>2276</v>
      </c>
      <c r="H707" s="28">
        <v>210</v>
      </c>
      <c r="I707" s="21">
        <v>7</v>
      </c>
      <c r="J707" s="27">
        <v>46030</v>
      </c>
      <c r="K707" s="26">
        <v>46241</v>
      </c>
      <c r="L707" s="25">
        <f t="shared" si="49"/>
        <v>211</v>
      </c>
      <c r="M707" s="25">
        <f t="shared" si="50"/>
        <v>105.5</v>
      </c>
      <c r="N707" s="25">
        <f t="shared" si="51"/>
        <v>3.5</v>
      </c>
      <c r="O707" s="24">
        <f t="shared" si="52"/>
        <v>12600000</v>
      </c>
      <c r="P707" s="24">
        <f t="shared" si="53"/>
        <v>37800000</v>
      </c>
      <c r="Q707" s="24" t="e">
        <f>#REF!&lt;=M707</f>
        <v>#REF!</v>
      </c>
      <c r="R707" s="23">
        <v>3600000</v>
      </c>
      <c r="S707" s="20" t="s">
        <v>401</v>
      </c>
      <c r="T707" s="20"/>
      <c r="U707" s="22" t="s">
        <v>30</v>
      </c>
      <c r="V707" s="21" t="s">
        <v>31</v>
      </c>
      <c r="W707" s="21" t="s">
        <v>32</v>
      </c>
      <c r="X707" s="20" t="s">
        <v>33</v>
      </c>
      <c r="Y707" s="19" t="s">
        <v>34</v>
      </c>
    </row>
    <row r="708" spans="1:25" ht="72" hidden="1" x14ac:dyDescent="0.3">
      <c r="A708" s="32" t="s">
        <v>25</v>
      </c>
      <c r="B708" s="28" t="s">
        <v>2277</v>
      </c>
      <c r="C708" s="31">
        <v>46030</v>
      </c>
      <c r="D708" s="20" t="s">
        <v>2278</v>
      </c>
      <c r="E708" s="30">
        <v>25200000</v>
      </c>
      <c r="F708" s="20">
        <v>1095823173</v>
      </c>
      <c r="G708" s="29" t="s">
        <v>2279</v>
      </c>
      <c r="H708" s="28">
        <v>210</v>
      </c>
      <c r="I708" s="21">
        <v>7</v>
      </c>
      <c r="J708" s="27">
        <v>46030</v>
      </c>
      <c r="K708" s="26">
        <v>46241</v>
      </c>
      <c r="L708" s="25">
        <f t="shared" si="49"/>
        <v>211</v>
      </c>
      <c r="M708" s="25">
        <f t="shared" si="50"/>
        <v>105.5</v>
      </c>
      <c r="N708" s="25">
        <f t="shared" si="51"/>
        <v>3.5</v>
      </c>
      <c r="O708" s="24">
        <f t="shared" si="52"/>
        <v>12600000</v>
      </c>
      <c r="P708" s="24">
        <f t="shared" si="53"/>
        <v>37800000</v>
      </c>
      <c r="Q708" s="24" t="e">
        <f>#REF!&lt;=M708</f>
        <v>#REF!</v>
      </c>
      <c r="R708" s="23">
        <v>3600000</v>
      </c>
      <c r="S708" s="20" t="s">
        <v>401</v>
      </c>
      <c r="T708" s="20"/>
      <c r="U708" s="22" t="s">
        <v>30</v>
      </c>
      <c r="V708" s="21" t="s">
        <v>31</v>
      </c>
      <c r="W708" s="21" t="s">
        <v>32</v>
      </c>
      <c r="X708" s="20" t="s">
        <v>33</v>
      </c>
      <c r="Y708" s="19" t="s">
        <v>34</v>
      </c>
    </row>
    <row r="709" spans="1:25" ht="48" hidden="1" x14ac:dyDescent="0.3">
      <c r="A709" s="32" t="s">
        <v>25</v>
      </c>
      <c r="B709" s="28" t="s">
        <v>2280</v>
      </c>
      <c r="C709" s="31">
        <v>46029</v>
      </c>
      <c r="D709" s="20" t="s">
        <v>2281</v>
      </c>
      <c r="E709" s="30">
        <v>35000000</v>
      </c>
      <c r="F709" s="20">
        <v>91480636</v>
      </c>
      <c r="G709" s="29" t="s">
        <v>2282</v>
      </c>
      <c r="H709" s="28">
        <v>210</v>
      </c>
      <c r="I709" s="21">
        <v>7</v>
      </c>
      <c r="J709" s="27">
        <v>46031</v>
      </c>
      <c r="K709" s="26">
        <v>46242</v>
      </c>
      <c r="L709" s="25">
        <f t="shared" si="49"/>
        <v>211</v>
      </c>
      <c r="M709" s="25">
        <f t="shared" si="50"/>
        <v>105.5</v>
      </c>
      <c r="N709" s="25">
        <f t="shared" si="51"/>
        <v>3.5</v>
      </c>
      <c r="O709" s="24">
        <f t="shared" si="52"/>
        <v>17500000</v>
      </c>
      <c r="P709" s="24">
        <f t="shared" si="53"/>
        <v>52500000</v>
      </c>
      <c r="Q709" s="24" t="e">
        <f>#REF!&lt;=M709</f>
        <v>#REF!</v>
      </c>
      <c r="R709" s="23">
        <v>5000000</v>
      </c>
      <c r="S709" s="20" t="s">
        <v>401</v>
      </c>
      <c r="T709" s="20"/>
      <c r="U709" s="22" t="s">
        <v>30</v>
      </c>
      <c r="V709" s="21" t="s">
        <v>31</v>
      </c>
      <c r="W709" s="21" t="s">
        <v>32</v>
      </c>
      <c r="X709" s="20" t="s">
        <v>33</v>
      </c>
      <c r="Y709" s="19" t="s">
        <v>34</v>
      </c>
    </row>
    <row r="710" spans="1:25" ht="48" hidden="1" x14ac:dyDescent="0.3">
      <c r="A710" s="32" t="s">
        <v>25</v>
      </c>
      <c r="B710" s="28" t="s">
        <v>2283</v>
      </c>
      <c r="C710" s="31">
        <v>46030</v>
      </c>
      <c r="D710" s="20" t="s">
        <v>2284</v>
      </c>
      <c r="E710" s="30">
        <v>32900000</v>
      </c>
      <c r="F710" s="20">
        <v>63500587</v>
      </c>
      <c r="G710" s="29" t="s">
        <v>2285</v>
      </c>
      <c r="H710" s="28">
        <v>210</v>
      </c>
      <c r="I710" s="21">
        <v>7</v>
      </c>
      <c r="J710" s="27">
        <v>46031</v>
      </c>
      <c r="K710" s="26">
        <v>46242</v>
      </c>
      <c r="L710" s="25">
        <f t="shared" si="49"/>
        <v>211</v>
      </c>
      <c r="M710" s="25">
        <f t="shared" si="50"/>
        <v>105.5</v>
      </c>
      <c r="N710" s="25">
        <f t="shared" si="51"/>
        <v>3.5</v>
      </c>
      <c r="O710" s="24">
        <f t="shared" si="52"/>
        <v>16450000</v>
      </c>
      <c r="P710" s="24">
        <f t="shared" si="53"/>
        <v>49350000</v>
      </c>
      <c r="Q710" s="24" t="e">
        <f>#REF!&lt;=M710</f>
        <v>#REF!</v>
      </c>
      <c r="R710" s="23">
        <v>4700000</v>
      </c>
      <c r="S710" s="21" t="s">
        <v>38</v>
      </c>
      <c r="T710" s="20" t="s">
        <v>39</v>
      </c>
      <c r="U710" s="22" t="s">
        <v>30</v>
      </c>
      <c r="V710" s="21" t="s">
        <v>31</v>
      </c>
      <c r="W710" s="21" t="s">
        <v>32</v>
      </c>
      <c r="X710" s="20" t="s">
        <v>33</v>
      </c>
      <c r="Y710" s="19" t="s">
        <v>34</v>
      </c>
    </row>
    <row r="711" spans="1:25" ht="48" hidden="1" x14ac:dyDescent="0.3">
      <c r="A711" s="32" t="s">
        <v>25</v>
      </c>
      <c r="B711" s="28" t="s">
        <v>2286</v>
      </c>
      <c r="C711" s="31">
        <v>46030</v>
      </c>
      <c r="D711" s="20" t="s">
        <v>2287</v>
      </c>
      <c r="E711" s="30">
        <v>35000000</v>
      </c>
      <c r="F711" s="20">
        <v>37545784</v>
      </c>
      <c r="G711" s="29" t="s">
        <v>2288</v>
      </c>
      <c r="H711" s="25">
        <v>210</v>
      </c>
      <c r="I711" s="21">
        <v>7</v>
      </c>
      <c r="J711" s="27">
        <v>46031</v>
      </c>
      <c r="K711" s="26">
        <v>46242</v>
      </c>
      <c r="L711" s="25">
        <f t="shared" si="49"/>
        <v>211</v>
      </c>
      <c r="M711" s="25">
        <f t="shared" si="50"/>
        <v>105.5</v>
      </c>
      <c r="N711" s="25">
        <f t="shared" si="51"/>
        <v>3.5</v>
      </c>
      <c r="O711" s="24">
        <f t="shared" si="52"/>
        <v>17500000</v>
      </c>
      <c r="P711" s="24">
        <f t="shared" si="53"/>
        <v>52500000</v>
      </c>
      <c r="Q711" s="24" t="e">
        <f>#REF!&lt;=M711</f>
        <v>#REF!</v>
      </c>
      <c r="R711" s="23">
        <v>5000000</v>
      </c>
      <c r="S711" s="20" t="s">
        <v>401</v>
      </c>
      <c r="T711" s="20"/>
      <c r="U711" s="22" t="s">
        <v>30</v>
      </c>
      <c r="V711" s="21" t="s">
        <v>31</v>
      </c>
      <c r="W711" s="21" t="s">
        <v>32</v>
      </c>
      <c r="X711" s="20" t="s">
        <v>33</v>
      </c>
      <c r="Y711" s="19" t="s">
        <v>34</v>
      </c>
    </row>
    <row r="712" spans="1:25" ht="36" hidden="1" x14ac:dyDescent="0.3">
      <c r="A712" s="32" t="s">
        <v>25</v>
      </c>
      <c r="B712" s="28" t="s">
        <v>2289</v>
      </c>
      <c r="C712" s="31">
        <v>46030</v>
      </c>
      <c r="D712" s="20" t="s">
        <v>2290</v>
      </c>
      <c r="E712" s="30">
        <v>32900000</v>
      </c>
      <c r="F712" s="20">
        <v>1098645499</v>
      </c>
      <c r="G712" s="29" t="s">
        <v>2291</v>
      </c>
      <c r="H712" s="28">
        <v>210</v>
      </c>
      <c r="I712" s="21">
        <v>7</v>
      </c>
      <c r="J712" s="27">
        <v>46031</v>
      </c>
      <c r="K712" s="26">
        <v>46242</v>
      </c>
      <c r="L712" s="25">
        <f t="shared" si="49"/>
        <v>211</v>
      </c>
      <c r="M712" s="25">
        <f t="shared" si="50"/>
        <v>105.5</v>
      </c>
      <c r="N712" s="25">
        <f t="shared" si="51"/>
        <v>3.5</v>
      </c>
      <c r="O712" s="24">
        <f t="shared" si="52"/>
        <v>16450000</v>
      </c>
      <c r="P712" s="24">
        <f t="shared" si="53"/>
        <v>49350000</v>
      </c>
      <c r="Q712" s="24" t="e">
        <f>#REF!&lt;=M712</f>
        <v>#REF!</v>
      </c>
      <c r="R712" s="23">
        <v>4700000</v>
      </c>
      <c r="S712" s="21" t="s">
        <v>38</v>
      </c>
      <c r="T712" s="20" t="s">
        <v>39</v>
      </c>
      <c r="U712" s="22" t="s">
        <v>30</v>
      </c>
      <c r="V712" s="21" t="s">
        <v>31</v>
      </c>
      <c r="W712" s="21" t="s">
        <v>32</v>
      </c>
      <c r="X712" s="20" t="s">
        <v>33</v>
      </c>
      <c r="Y712" s="19" t="s">
        <v>34</v>
      </c>
    </row>
    <row r="713" spans="1:25" ht="36" hidden="1" x14ac:dyDescent="0.3">
      <c r="A713" s="32" t="s">
        <v>25</v>
      </c>
      <c r="B713" s="28" t="s">
        <v>2292</v>
      </c>
      <c r="C713" s="31">
        <v>46030</v>
      </c>
      <c r="D713" s="20" t="s">
        <v>2293</v>
      </c>
      <c r="E713" s="30">
        <v>35000000</v>
      </c>
      <c r="F713" s="20">
        <v>13836880</v>
      </c>
      <c r="G713" s="29" t="s">
        <v>2294</v>
      </c>
      <c r="H713" s="28">
        <v>210</v>
      </c>
      <c r="I713" s="21">
        <v>7</v>
      </c>
      <c r="J713" s="27">
        <v>46032</v>
      </c>
      <c r="K713" s="26">
        <v>46243</v>
      </c>
      <c r="L713" s="25">
        <f t="shared" si="49"/>
        <v>211</v>
      </c>
      <c r="M713" s="25">
        <f t="shared" si="50"/>
        <v>105.5</v>
      </c>
      <c r="N713" s="25">
        <f t="shared" si="51"/>
        <v>3.5</v>
      </c>
      <c r="O713" s="24">
        <f t="shared" si="52"/>
        <v>17500000</v>
      </c>
      <c r="P713" s="24">
        <f t="shared" si="53"/>
        <v>52500000</v>
      </c>
      <c r="Q713" s="24" t="e">
        <f>#REF!&lt;=M713</f>
        <v>#REF!</v>
      </c>
      <c r="R713" s="23">
        <v>5000000</v>
      </c>
      <c r="S713" s="20" t="s">
        <v>401</v>
      </c>
      <c r="T713" s="20"/>
      <c r="U713" s="22" t="s">
        <v>30</v>
      </c>
      <c r="V713" s="21" t="s">
        <v>31</v>
      </c>
      <c r="W713" s="21" t="s">
        <v>32</v>
      </c>
      <c r="X713" s="20" t="s">
        <v>33</v>
      </c>
      <c r="Y713" s="19" t="s">
        <v>34</v>
      </c>
    </row>
    <row r="714" spans="1:25" ht="36" hidden="1" x14ac:dyDescent="0.3">
      <c r="A714" s="32" t="s">
        <v>25</v>
      </c>
      <c r="B714" s="28" t="s">
        <v>2295</v>
      </c>
      <c r="C714" s="31">
        <v>46030</v>
      </c>
      <c r="D714" s="20" t="s">
        <v>2296</v>
      </c>
      <c r="E714" s="30">
        <v>35000000</v>
      </c>
      <c r="F714" s="20">
        <v>1098625374</v>
      </c>
      <c r="G714" s="29" t="s">
        <v>2297</v>
      </c>
      <c r="H714" s="28">
        <v>210</v>
      </c>
      <c r="I714" s="21">
        <v>7</v>
      </c>
      <c r="J714" s="27">
        <v>46032</v>
      </c>
      <c r="K714" s="26">
        <v>46243</v>
      </c>
      <c r="L714" s="25">
        <f t="shared" si="49"/>
        <v>211</v>
      </c>
      <c r="M714" s="25">
        <f t="shared" si="50"/>
        <v>105.5</v>
      </c>
      <c r="N714" s="25">
        <f t="shared" si="51"/>
        <v>3.5</v>
      </c>
      <c r="O714" s="24">
        <f t="shared" si="52"/>
        <v>17500000</v>
      </c>
      <c r="P714" s="24">
        <f t="shared" si="53"/>
        <v>52500000</v>
      </c>
      <c r="Q714" s="24" t="e">
        <f>#REF!&lt;=M714</f>
        <v>#REF!</v>
      </c>
      <c r="R714" s="23">
        <v>5000000</v>
      </c>
      <c r="S714" s="20" t="s">
        <v>401</v>
      </c>
      <c r="T714" s="20"/>
      <c r="U714" s="22" t="s">
        <v>30</v>
      </c>
      <c r="V714" s="21" t="s">
        <v>31</v>
      </c>
      <c r="W714" s="21" t="s">
        <v>32</v>
      </c>
      <c r="X714" s="20" t="s">
        <v>33</v>
      </c>
      <c r="Y714" s="19" t="s">
        <v>34</v>
      </c>
    </row>
    <row r="715" spans="1:25" ht="36" hidden="1" x14ac:dyDescent="0.3">
      <c r="A715" s="32" t="s">
        <v>25</v>
      </c>
      <c r="B715" s="28" t="s">
        <v>2298</v>
      </c>
      <c r="C715" s="31">
        <v>46030</v>
      </c>
      <c r="D715" s="20" t="s">
        <v>2299</v>
      </c>
      <c r="E715" s="30">
        <v>15400000</v>
      </c>
      <c r="F715" s="20">
        <v>1097094299</v>
      </c>
      <c r="G715" s="29" t="s">
        <v>2300</v>
      </c>
      <c r="H715" s="28">
        <v>210</v>
      </c>
      <c r="I715" s="21">
        <v>7</v>
      </c>
      <c r="J715" s="27">
        <v>46036</v>
      </c>
      <c r="K715" s="26">
        <v>46247</v>
      </c>
      <c r="L715" s="25">
        <f t="shared" si="49"/>
        <v>211</v>
      </c>
      <c r="M715" s="25">
        <f t="shared" si="50"/>
        <v>105.5</v>
      </c>
      <c r="N715" s="25">
        <f t="shared" si="51"/>
        <v>3.5</v>
      </c>
      <c r="O715" s="24">
        <f t="shared" si="52"/>
        <v>7700000</v>
      </c>
      <c r="P715" s="24">
        <f t="shared" si="53"/>
        <v>23100000</v>
      </c>
      <c r="Q715" s="24" t="e">
        <f>#REF!&lt;=M715</f>
        <v>#REF!</v>
      </c>
      <c r="R715" s="23">
        <v>2200000</v>
      </c>
      <c r="S715" s="20" t="s">
        <v>401</v>
      </c>
      <c r="T715" s="20"/>
      <c r="U715" s="22" t="s">
        <v>30</v>
      </c>
      <c r="V715" s="21" t="s">
        <v>31</v>
      </c>
      <c r="W715" s="21" t="s">
        <v>32</v>
      </c>
      <c r="X715" s="20" t="s">
        <v>33</v>
      </c>
      <c r="Y715" s="19" t="s">
        <v>34</v>
      </c>
    </row>
    <row r="716" spans="1:25" ht="36.6" hidden="1" thickBot="1" x14ac:dyDescent="0.35">
      <c r="A716" s="18" t="s">
        <v>25</v>
      </c>
      <c r="B716" s="14" t="s">
        <v>2301</v>
      </c>
      <c r="C716" s="17">
        <v>46035</v>
      </c>
      <c r="D716" s="6" t="s">
        <v>2302</v>
      </c>
      <c r="E716" s="16">
        <v>23100000</v>
      </c>
      <c r="F716" s="6">
        <v>1098764492</v>
      </c>
      <c r="G716" s="15" t="s">
        <v>2303</v>
      </c>
      <c r="H716" s="14">
        <v>210</v>
      </c>
      <c r="I716" s="7">
        <v>7</v>
      </c>
      <c r="J716" s="13">
        <v>46036</v>
      </c>
      <c r="K716" s="12">
        <v>46247</v>
      </c>
      <c r="L716" s="11">
        <f t="shared" si="49"/>
        <v>211</v>
      </c>
      <c r="M716" s="11">
        <f t="shared" si="50"/>
        <v>105.5</v>
      </c>
      <c r="N716" s="11">
        <f t="shared" si="51"/>
        <v>3.5</v>
      </c>
      <c r="O716" s="10">
        <f t="shared" si="52"/>
        <v>11550000</v>
      </c>
      <c r="P716" s="10">
        <f t="shared" si="53"/>
        <v>34650000</v>
      </c>
      <c r="Q716" s="10" t="e">
        <f>#REF!&lt;=M716</f>
        <v>#REF!</v>
      </c>
      <c r="R716" s="9">
        <v>3300000</v>
      </c>
      <c r="S716" s="7" t="s">
        <v>401</v>
      </c>
      <c r="T716" s="6"/>
      <c r="U716" s="8" t="s">
        <v>30</v>
      </c>
      <c r="V716" s="7" t="s">
        <v>31</v>
      </c>
      <c r="W716" s="7" t="s">
        <v>32</v>
      </c>
      <c r="X716" s="6" t="s">
        <v>33</v>
      </c>
      <c r="Y716" s="5" t="s">
        <v>34</v>
      </c>
    </row>
    <row r="727" spans="23:23" x14ac:dyDescent="0.3">
      <c r="W727" s="56" t="s">
        <v>2319</v>
      </c>
    </row>
    <row r="834" spans="1:189" s="4" customFormat="1" x14ac:dyDescent="0.3">
      <c r="A834" s="1"/>
      <c r="C834" s="2"/>
      <c r="D834" s="1"/>
      <c r="E834" s="3"/>
      <c r="F834" s="2"/>
      <c r="G834" s="1"/>
      <c r="H834" s="1"/>
      <c r="I834" s="1"/>
      <c r="J834" s="1"/>
      <c r="K834" s="2"/>
      <c r="L834" s="2"/>
      <c r="M834" s="2"/>
      <c r="N834" s="49"/>
      <c r="O834" s="49"/>
      <c r="P834" s="2"/>
      <c r="Q834" s="2"/>
      <c r="R834" s="1"/>
      <c r="S834" s="1"/>
      <c r="T834" s="2"/>
      <c r="U834" s="56"/>
      <c r="V834" s="56"/>
      <c r="W834" s="56"/>
      <c r="X834" s="56"/>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c r="CL834" s="1"/>
      <c r="CM834" s="1"/>
      <c r="CN834" s="1"/>
      <c r="CO834" s="1"/>
      <c r="CP834" s="1"/>
      <c r="CQ834" s="1"/>
      <c r="CR834" s="1"/>
      <c r="CS834" s="1"/>
      <c r="CT834" s="1"/>
      <c r="CU834" s="1"/>
      <c r="CV834" s="1"/>
      <c r="CW834" s="1"/>
      <c r="CX834" s="1"/>
      <c r="CY834" s="1"/>
      <c r="CZ834" s="1"/>
      <c r="DA834" s="1"/>
      <c r="DB834" s="1"/>
      <c r="DC834" s="1"/>
      <c r="DD834" s="1"/>
      <c r="DE834" s="1"/>
      <c r="DF834" s="1"/>
      <c r="DG834" s="1"/>
      <c r="DH834" s="1"/>
      <c r="DI834" s="1"/>
      <c r="DJ834" s="1"/>
      <c r="DK834" s="1"/>
      <c r="DL834" s="1"/>
      <c r="DM834" s="1"/>
      <c r="DN834" s="1"/>
      <c r="DO834" s="1"/>
      <c r="DP834" s="1"/>
      <c r="DQ834" s="1"/>
      <c r="DR834" s="1"/>
      <c r="DS834" s="1"/>
      <c r="DT834" s="1"/>
      <c r="DU834" s="1"/>
      <c r="DV834" s="1"/>
      <c r="DW834" s="1"/>
      <c r="DX834" s="1"/>
      <c r="DY834" s="1"/>
      <c r="DZ834" s="1"/>
      <c r="EA834" s="1"/>
      <c r="EB834" s="1"/>
      <c r="EC834" s="1"/>
      <c r="ED834" s="1"/>
      <c r="EE834" s="1"/>
      <c r="EF834" s="1"/>
      <c r="EG834" s="1"/>
      <c r="EH834" s="1"/>
      <c r="EI834" s="1"/>
      <c r="EJ834" s="1"/>
      <c r="EK834" s="1"/>
      <c r="EL834" s="1"/>
      <c r="EM834" s="1"/>
      <c r="EN834" s="1"/>
      <c r="EO834" s="1"/>
      <c r="EP834" s="1"/>
      <c r="EQ834" s="1"/>
      <c r="ER834" s="1"/>
      <c r="ES834" s="1"/>
      <c r="ET834" s="1"/>
      <c r="EU834" s="1"/>
      <c r="EV834" s="1"/>
      <c r="EW834" s="1"/>
      <c r="EX834" s="1"/>
      <c r="EY834" s="1"/>
      <c r="EZ834" s="1"/>
      <c r="FA834" s="1"/>
      <c r="FB834" s="1"/>
      <c r="FC834" s="1"/>
      <c r="FD834" s="1"/>
      <c r="FE834" s="1"/>
      <c r="FF834" s="1"/>
      <c r="FG834" s="1"/>
      <c r="FH834" s="1"/>
      <c r="FI834" s="1"/>
      <c r="FJ834" s="1"/>
      <c r="FK834" s="1"/>
      <c r="FL834" s="1"/>
      <c r="FM834" s="1"/>
      <c r="FN834" s="1"/>
      <c r="FO834" s="1"/>
      <c r="FP834" s="1"/>
      <c r="FQ834" s="1"/>
      <c r="FR834" s="1"/>
      <c r="FS834" s="1"/>
      <c r="FT834" s="1"/>
      <c r="FU834" s="1"/>
      <c r="FV834" s="1"/>
      <c r="FW834" s="1"/>
      <c r="FX834" s="1"/>
      <c r="FY834" s="1"/>
      <c r="FZ834" s="1"/>
      <c r="GA834" s="1"/>
      <c r="GB834" s="1"/>
      <c r="GC834" s="1"/>
      <c r="GD834" s="1"/>
      <c r="GE834" s="1"/>
      <c r="GF834" s="1"/>
      <c r="GG834" s="1"/>
    </row>
    <row r="835" spans="1:189" s="4" customFormat="1" x14ac:dyDescent="0.3">
      <c r="A835" s="1"/>
      <c r="C835" s="2"/>
      <c r="D835" s="1"/>
      <c r="E835" s="3"/>
      <c r="F835" s="2"/>
      <c r="G835" s="1"/>
      <c r="H835" s="1"/>
      <c r="I835" s="1"/>
      <c r="J835" s="1"/>
      <c r="K835" s="2"/>
      <c r="L835" s="2"/>
      <c r="M835" s="2"/>
      <c r="N835" s="49"/>
      <c r="O835" s="49"/>
      <c r="P835" s="2"/>
      <c r="Q835" s="2"/>
      <c r="R835" s="1"/>
      <c r="S835" s="1"/>
      <c r="T835" s="2"/>
      <c r="U835" s="56"/>
      <c r="V835" s="56"/>
      <c r="W835" s="56"/>
      <c r="X835" s="56"/>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c r="CL835" s="1"/>
      <c r="CM835" s="1"/>
      <c r="CN835" s="1"/>
      <c r="CO835" s="1"/>
      <c r="CP835" s="1"/>
      <c r="CQ835" s="1"/>
      <c r="CR835" s="1"/>
      <c r="CS835" s="1"/>
      <c r="CT835" s="1"/>
      <c r="CU835" s="1"/>
      <c r="CV835" s="1"/>
      <c r="CW835" s="1"/>
      <c r="CX835" s="1"/>
      <c r="CY835" s="1"/>
      <c r="CZ835" s="1"/>
      <c r="DA835" s="1"/>
      <c r="DB835" s="1"/>
      <c r="DC835" s="1"/>
      <c r="DD835" s="1"/>
      <c r="DE835" s="1"/>
      <c r="DF835" s="1"/>
      <c r="DG835" s="1"/>
      <c r="DH835" s="1"/>
      <c r="DI835" s="1"/>
      <c r="DJ835" s="1"/>
      <c r="DK835" s="1"/>
      <c r="DL835" s="1"/>
      <c r="DM835" s="1"/>
      <c r="DN835" s="1"/>
      <c r="DO835" s="1"/>
      <c r="DP835" s="1"/>
      <c r="DQ835" s="1"/>
      <c r="DR835" s="1"/>
      <c r="DS835" s="1"/>
      <c r="DT835" s="1"/>
      <c r="DU835" s="1"/>
      <c r="DV835" s="1"/>
      <c r="DW835" s="1"/>
      <c r="DX835" s="1"/>
      <c r="DY835" s="1"/>
      <c r="DZ835" s="1"/>
      <c r="EA835" s="1"/>
      <c r="EB835" s="1"/>
      <c r="EC835" s="1"/>
      <c r="ED835" s="1"/>
      <c r="EE835" s="1"/>
      <c r="EF835" s="1"/>
      <c r="EG835" s="1"/>
      <c r="EH835" s="1"/>
      <c r="EI835" s="1"/>
      <c r="EJ835" s="1"/>
      <c r="EK835" s="1"/>
      <c r="EL835" s="1"/>
      <c r="EM835" s="1"/>
      <c r="EN835" s="1"/>
      <c r="EO835" s="1"/>
      <c r="EP835" s="1"/>
      <c r="EQ835" s="1"/>
      <c r="ER835" s="1"/>
      <c r="ES835" s="1"/>
      <c r="ET835" s="1"/>
      <c r="EU835" s="1"/>
      <c r="EV835" s="1"/>
      <c r="EW835" s="1"/>
      <c r="EX835" s="1"/>
      <c r="EY835" s="1"/>
      <c r="EZ835" s="1"/>
      <c r="FA835" s="1"/>
      <c r="FB835" s="1"/>
      <c r="FC835" s="1"/>
      <c r="FD835" s="1"/>
      <c r="FE835" s="1"/>
      <c r="FF835" s="1"/>
      <c r="FG835" s="1"/>
      <c r="FH835" s="1"/>
      <c r="FI835" s="1"/>
      <c r="FJ835" s="1"/>
      <c r="FK835" s="1"/>
      <c r="FL835" s="1"/>
      <c r="FM835" s="1"/>
      <c r="FN835" s="1"/>
      <c r="FO835" s="1"/>
      <c r="FP835" s="1"/>
      <c r="FQ835" s="1"/>
      <c r="FR835" s="1"/>
      <c r="FS835" s="1"/>
      <c r="FT835" s="1"/>
      <c r="FU835" s="1"/>
      <c r="FV835" s="1"/>
      <c r="FW835" s="1"/>
      <c r="FX835" s="1"/>
      <c r="FY835" s="1"/>
      <c r="FZ835" s="1"/>
      <c r="GA835" s="1"/>
      <c r="GB835" s="1"/>
      <c r="GC835" s="1"/>
      <c r="GD835" s="1"/>
      <c r="GE835" s="1"/>
      <c r="GF835" s="1"/>
      <c r="GG835" s="1"/>
    </row>
    <row r="349891" spans="2:25" x14ac:dyDescent="0.3">
      <c r="D349891" s="2"/>
    </row>
    <row r="349892" spans="2:25" x14ac:dyDescent="0.3">
      <c r="C349892" s="2" t="s">
        <v>2304</v>
      </c>
      <c r="D349892" s="1" t="s">
        <v>2305</v>
      </c>
    </row>
    <row r="349893" spans="2:25" s="2" customFormat="1" x14ac:dyDescent="0.3">
      <c r="B349893" s="4"/>
      <c r="C349893" s="2" t="s">
        <v>2306</v>
      </c>
      <c r="D349893" s="1" t="s">
        <v>2307</v>
      </c>
      <c r="E349893" s="3"/>
      <c r="G349893" s="1"/>
      <c r="H349893" s="1"/>
      <c r="I349893" s="1"/>
      <c r="J349893" s="1"/>
      <c r="N349893" s="49"/>
      <c r="O349893" s="49"/>
      <c r="R349893" s="1"/>
      <c r="S349893" s="1"/>
      <c r="U349893" s="56"/>
      <c r="V349893" s="56"/>
      <c r="W349893" s="56"/>
      <c r="X349893" s="56"/>
      <c r="Y349893" s="1"/>
    </row>
    <row r="349894" spans="2:25" s="2" customFormat="1" x14ac:dyDescent="0.3">
      <c r="B349894" s="4"/>
      <c r="C349894" s="2" t="s">
        <v>2308</v>
      </c>
      <c r="D349894" s="1" t="s">
        <v>2309</v>
      </c>
      <c r="E349894" s="3"/>
      <c r="G349894" s="1"/>
      <c r="H349894" s="1"/>
      <c r="I349894" s="1"/>
      <c r="J349894" s="1"/>
      <c r="N349894" s="49"/>
      <c r="O349894" s="49"/>
      <c r="R349894" s="1"/>
      <c r="S349894" s="1"/>
      <c r="U349894" s="56"/>
      <c r="V349894" s="56"/>
      <c r="W349894" s="56"/>
      <c r="X349894" s="56"/>
      <c r="Y349894" s="1"/>
    </row>
    <row r="349895" spans="2:25" s="2" customFormat="1" x14ac:dyDescent="0.3">
      <c r="B349895" s="4"/>
      <c r="C349895" s="2" t="s">
        <v>2310</v>
      </c>
      <c r="D349895" s="1" t="s">
        <v>2311</v>
      </c>
      <c r="E349895" s="3"/>
      <c r="G349895" s="1"/>
      <c r="H349895" s="1"/>
      <c r="I349895" s="1"/>
      <c r="J349895" s="1"/>
      <c r="N349895" s="49"/>
      <c r="O349895" s="49"/>
      <c r="R349895" s="1"/>
      <c r="S349895" s="1"/>
      <c r="U349895" s="56"/>
      <c r="V349895" s="56"/>
      <c r="W349895" s="56"/>
      <c r="X349895" s="56"/>
      <c r="Y349895" s="1"/>
    </row>
    <row r="349896" spans="2:25" s="2" customFormat="1" x14ac:dyDescent="0.3">
      <c r="B349896" s="4"/>
      <c r="C349896" s="2" t="s">
        <v>2312</v>
      </c>
      <c r="D349896" s="1"/>
      <c r="E349896" s="3"/>
      <c r="G349896" s="1"/>
      <c r="H349896" s="1"/>
      <c r="I349896" s="1"/>
      <c r="J349896" s="1"/>
      <c r="N349896" s="49"/>
      <c r="O349896" s="49"/>
      <c r="R349896" s="1"/>
      <c r="S349896" s="1"/>
      <c r="U349896" s="56"/>
      <c r="V349896" s="56"/>
      <c r="W349896" s="56"/>
      <c r="X349896" s="56"/>
      <c r="Y349896" s="1"/>
    </row>
    <row r="349897" spans="2:25" s="2" customFormat="1" x14ac:dyDescent="0.3">
      <c r="B349897" s="4"/>
      <c r="C349897" s="2" t="s">
        <v>2313</v>
      </c>
      <c r="D349897" s="1"/>
      <c r="E349897" s="3"/>
      <c r="G349897" s="1"/>
      <c r="H349897" s="1"/>
      <c r="I349897" s="1"/>
      <c r="J349897" s="1"/>
      <c r="N349897" s="49"/>
      <c r="O349897" s="49"/>
      <c r="R349897" s="1"/>
      <c r="S349897" s="1"/>
      <c r="U349897" s="56"/>
      <c r="V349897" s="56"/>
      <c r="W349897" s="56"/>
      <c r="X349897" s="56"/>
      <c r="Y349897" s="1"/>
    </row>
    <row r="349898" spans="2:25" s="2" customFormat="1" x14ac:dyDescent="0.3">
      <c r="B349898" s="4"/>
      <c r="C349898" s="2" t="s">
        <v>2314</v>
      </c>
      <c r="D349898" s="1"/>
      <c r="E349898" s="3"/>
      <c r="G349898" s="1"/>
      <c r="H349898" s="1"/>
      <c r="I349898" s="1"/>
      <c r="J349898" s="1"/>
      <c r="N349898" s="49"/>
      <c r="O349898" s="49"/>
      <c r="R349898" s="1"/>
      <c r="S349898" s="1"/>
      <c r="U349898" s="56"/>
      <c r="V349898" s="56"/>
      <c r="W349898" s="56"/>
      <c r="X349898" s="56"/>
      <c r="Y349898" s="1"/>
    </row>
    <row r="349899" spans="2:25" s="2" customFormat="1" x14ac:dyDescent="0.3">
      <c r="B349899" s="4"/>
      <c r="C349899" s="2" t="s">
        <v>2315</v>
      </c>
      <c r="D349899" s="1"/>
      <c r="E349899" s="3"/>
      <c r="G349899" s="1"/>
      <c r="H349899" s="1"/>
      <c r="I349899" s="1"/>
      <c r="J349899" s="1"/>
      <c r="N349899" s="49"/>
      <c r="O349899" s="49"/>
      <c r="R349899" s="1"/>
      <c r="S349899" s="1"/>
      <c r="U349899" s="56"/>
      <c r="V349899" s="56"/>
      <c r="W349899" s="56"/>
      <c r="X349899" s="56"/>
      <c r="Y349899" s="1"/>
    </row>
    <row r="349900" spans="2:25" s="2" customFormat="1" x14ac:dyDescent="0.3">
      <c r="B349900" s="4"/>
      <c r="C349900" s="2" t="s">
        <v>2316</v>
      </c>
      <c r="D349900" s="1"/>
      <c r="E349900" s="3"/>
      <c r="G349900" s="1"/>
      <c r="H349900" s="1"/>
      <c r="I349900" s="1"/>
      <c r="J349900" s="1"/>
      <c r="N349900" s="49"/>
      <c r="O349900" s="49"/>
      <c r="R349900" s="1"/>
      <c r="S349900" s="1"/>
      <c r="U349900" s="56"/>
      <c r="V349900" s="56"/>
      <c r="W349900" s="56"/>
      <c r="X349900" s="56"/>
      <c r="Y349900" s="1"/>
    </row>
    <row r="349901" spans="2:25" s="2" customFormat="1" x14ac:dyDescent="0.3">
      <c r="B349901" s="4"/>
      <c r="C349901" s="2" t="s">
        <v>2317</v>
      </c>
      <c r="D349901" s="1"/>
      <c r="E349901" s="3"/>
      <c r="G349901" s="1"/>
      <c r="H349901" s="1"/>
      <c r="I349901" s="1"/>
      <c r="J349901" s="1"/>
      <c r="N349901" s="49"/>
      <c r="O349901" s="49"/>
      <c r="R349901" s="1"/>
      <c r="S349901" s="1"/>
      <c r="U349901" s="56"/>
      <c r="V349901" s="56"/>
      <c r="W349901" s="56"/>
      <c r="X349901" s="56"/>
      <c r="Y349901" s="1"/>
    </row>
    <row r="349902" spans="2:25" s="2" customFormat="1" ht="84" x14ac:dyDescent="0.3">
      <c r="B349902" s="4"/>
      <c r="C349902" s="2" t="s">
        <v>2318</v>
      </c>
      <c r="D349902" s="1"/>
      <c r="E349902" s="3"/>
      <c r="G349902" s="1"/>
      <c r="H349902" s="1"/>
      <c r="I349902" s="1"/>
      <c r="J349902" s="1"/>
      <c r="N349902" s="49"/>
      <c r="O349902" s="49"/>
      <c r="R349902" s="1"/>
      <c r="S349902" s="1"/>
      <c r="U349902" s="56"/>
      <c r="V349902" s="56"/>
      <c r="W349902" s="56"/>
      <c r="X349902" s="56"/>
      <c r="Y349902" s="1"/>
    </row>
    <row r="349903" spans="2:25" s="2" customFormat="1" x14ac:dyDescent="0.3">
      <c r="B349903" s="4"/>
      <c r="D349903" s="1"/>
      <c r="E349903" s="3"/>
      <c r="G349903" s="1"/>
      <c r="H349903" s="1"/>
      <c r="I349903" s="1"/>
      <c r="J349903" s="1"/>
      <c r="N349903" s="49"/>
      <c r="O349903" s="49"/>
      <c r="R349903" s="1"/>
      <c r="S349903" s="1"/>
      <c r="U349903" s="56"/>
      <c r="V349903" s="56"/>
      <c r="W349903" s="56"/>
      <c r="X349903" s="56"/>
      <c r="Y349903" s="1"/>
    </row>
    <row r="349904" spans="2:25" s="2" customFormat="1" x14ac:dyDescent="0.3">
      <c r="B349904" s="4"/>
      <c r="D349904" s="1"/>
      <c r="E349904" s="3"/>
      <c r="G349904" s="1"/>
      <c r="H349904" s="1"/>
      <c r="I349904" s="1"/>
      <c r="J349904" s="1"/>
      <c r="N349904" s="49"/>
      <c r="O349904" s="49"/>
      <c r="R349904" s="1"/>
      <c r="S349904" s="1"/>
      <c r="U349904" s="56"/>
      <c r="V349904" s="56"/>
      <c r="W349904" s="56"/>
      <c r="X349904" s="56"/>
      <c r="Y349904" s="1"/>
    </row>
    <row r="349905" spans="2:25" s="2" customFormat="1" x14ac:dyDescent="0.3">
      <c r="B349905" s="4"/>
      <c r="D349905" s="1"/>
      <c r="E349905" s="3"/>
      <c r="G349905" s="1"/>
      <c r="H349905" s="1"/>
      <c r="I349905" s="1"/>
      <c r="J349905" s="1"/>
      <c r="N349905" s="49"/>
      <c r="O349905" s="49"/>
      <c r="R349905" s="1"/>
      <c r="S349905" s="1"/>
      <c r="U349905" s="56"/>
      <c r="V349905" s="56"/>
      <c r="W349905" s="56"/>
      <c r="X349905" s="56"/>
      <c r="Y349905" s="1"/>
    </row>
    <row r="349906" spans="2:25" s="2" customFormat="1" x14ac:dyDescent="0.3">
      <c r="B349906" s="4"/>
      <c r="D349906" s="1"/>
      <c r="E349906" s="3"/>
      <c r="G349906" s="1"/>
      <c r="H349906" s="1"/>
      <c r="I349906" s="1"/>
      <c r="J349906" s="1"/>
      <c r="N349906" s="49"/>
      <c r="O349906" s="49"/>
      <c r="R349906" s="1"/>
      <c r="S349906" s="1"/>
      <c r="U349906" s="56"/>
      <c r="V349906" s="56"/>
      <c r="W349906" s="56"/>
      <c r="X349906" s="56"/>
      <c r="Y349906" s="1"/>
    </row>
    <row r="349907" spans="2:25" s="2" customFormat="1" x14ac:dyDescent="0.3">
      <c r="B349907" s="4"/>
      <c r="D349907" s="1"/>
      <c r="E349907" s="3"/>
      <c r="G349907" s="1"/>
      <c r="H349907" s="1"/>
      <c r="I349907" s="1"/>
      <c r="J349907" s="1"/>
      <c r="N349907" s="49"/>
      <c r="O349907" s="49"/>
      <c r="R349907" s="1"/>
      <c r="S349907" s="1"/>
      <c r="U349907" s="56"/>
      <c r="V349907" s="56"/>
      <c r="W349907" s="56"/>
      <c r="X349907" s="56"/>
      <c r="Y349907" s="1"/>
    </row>
    <row r="349908" spans="2:25" s="2" customFormat="1" x14ac:dyDescent="0.3">
      <c r="B349908" s="4"/>
      <c r="D349908" s="1"/>
      <c r="E349908" s="3"/>
      <c r="G349908" s="1"/>
      <c r="H349908" s="1"/>
      <c r="I349908" s="1"/>
      <c r="J349908" s="1"/>
      <c r="N349908" s="49"/>
      <c r="O349908" s="49"/>
      <c r="R349908" s="1"/>
      <c r="S349908" s="1"/>
      <c r="U349908" s="56"/>
      <c r="V349908" s="56"/>
      <c r="W349908" s="56"/>
      <c r="X349908" s="56"/>
      <c r="Y349908" s="1"/>
    </row>
  </sheetData>
  <autoFilter ref="A1:GG716" xr:uid="{67664CE7-D29E-4FD2-9A3E-49F9C27D8131}">
    <filterColumn colId="6">
      <filters>
        <filter val="CASSIEL JOAN LEAL DELGADO"/>
      </filters>
    </filterColumn>
    <filterColumn colId="18">
      <filters>
        <filter val="GESA"/>
      </filters>
    </filterColumn>
  </autoFilter>
  <conditionalFormatting sqref="A1">
    <cfRule type="duplicateValues" dxfId="1" priority="1"/>
  </conditionalFormatting>
  <conditionalFormatting sqref="B1:B1048576">
    <cfRule type="duplicateValues" dxfId="0" priority="2"/>
  </conditionalFormatting>
  <dataValidations count="5">
    <dataValidation type="date" allowBlank="1" showInputMessage="1" errorTitle="Entrada no válida" error="Por favor escriba una fecha válida (AAAA/MM/DD)" promptTitle="Ingrese una fecha (AAAA/MM/DD)" prompt=" Registre la fecha en la cual se SUSCRIBIÓ el contrato  (Formato AAAA/MM/DD)." sqref="C2:C716" xr:uid="{91EEC8C8-788E-4654-A7ED-D3E4390F824A}">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L2:M456" xr:uid="{E29A4312-E9C8-417F-8C2B-A8F8D400B75B}">
      <formula1>1900/1/1</formula1>
      <formula2>3000/1/1</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N457:P716 N2:Q456 J2:K716" xr:uid="{864B0515-5DE5-4B71-82A8-5531F7923728}">
      <formula1>1900/1/1</formula1>
      <formula2>3000/1/1</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H2:H14" xr:uid="{0C10B64C-5BA3-4652-AAFE-1FECB5677E1D}">
      <formula1>-9223372036854770000</formula1>
      <formula2>9223372036854770000</formula2>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B2:B14 A2:A716" xr:uid="{E5840F2B-0E0E-4A7D-B72D-F252B9F088F5}">
      <formula1>0</formula1>
      <formula2>290</formula2>
    </dataValidation>
  </dataValidations>
  <pageMargins left="0.70866141732283472" right="0.70866141732283472" top="0.74803149606299213" bottom="0.74803149606299213" header="0.31496062992125984" footer="0.31496062992125984"/>
  <pageSetup scale="14" orientation="portrait" r:id="rId1"/>
  <headerFooter>
    <oddHeader>Página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AD 2026</vt:lpstr>
      <vt:lpstr>'AD 2026'!Área_de_impresión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Mayru Cardenas Cely</dc:creator>
  <cp:lastModifiedBy>JENNY MARCELA SUAREZ BARRAGAN</cp:lastModifiedBy>
  <dcterms:created xsi:type="dcterms:W3CDTF">2026-05-08T20:58:06Z</dcterms:created>
  <dcterms:modified xsi:type="dcterms:W3CDTF">2026-05-26T22:29:20Z</dcterms:modified>
</cp:coreProperties>
</file>